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jfgob-my.sharepoint.com/personal/aaguileral_cjf_gob_mx/Documents/Documentos/PAPEL Y TONER/PAPEL/"/>
    </mc:Choice>
  </mc:AlternateContent>
  <xr:revisionPtr revIDLastSave="27" documentId="14_{0066E4CD-FAE6-4B36-B5CA-82064A195BB8}" xr6:coauthVersionLast="47" xr6:coauthVersionMax="47" xr10:uidLastSave="{06837CE6-36C8-4FA8-989B-4FE6C869CE9D}"/>
  <bookViews>
    <workbookView xWindow="28680" yWindow="-120" windowWidth="29040" windowHeight="15720" xr2:uid="{0A50039D-169C-4F27-A7DF-5E36BA176E7E}"/>
  </bookViews>
  <sheets>
    <sheet name="DISTRIBUCIÓN" sheetId="1" r:id="rId1"/>
  </sheets>
  <definedNames>
    <definedName name="_xlnm.Print_Area" localSheetId="0">DISTRIBUCIÓN!$A$1:$AG$46</definedName>
    <definedName name="_xlnm.Print_Titles" localSheetId="0">DISTRIBUCIÓN!$1:$5</definedName>
  </definedNames>
  <calcPr calcId="191029" iterateDelta="0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3" i="1" l="1"/>
  <c r="Q21" i="1"/>
  <c r="D37" i="1"/>
  <c r="D42" i="1" s="1"/>
  <c r="AE40" i="1"/>
  <c r="AG40" i="1" s="1"/>
  <c r="AD40" i="1"/>
  <c r="AF40" i="1" s="1"/>
  <c r="AE39" i="1"/>
  <c r="AG39" i="1" s="1"/>
  <c r="AD39" i="1"/>
  <c r="AF39" i="1" s="1"/>
  <c r="AC37" i="1"/>
  <c r="AC42" i="1" s="1"/>
  <c r="AB37" i="1"/>
  <c r="AB42" i="1" s="1"/>
  <c r="AA37" i="1"/>
  <c r="AA42" i="1" s="1"/>
  <c r="Z37" i="1"/>
  <c r="Z42" i="1" s="1"/>
  <c r="Y37" i="1"/>
  <c r="Y42" i="1" s="1"/>
  <c r="X37" i="1"/>
  <c r="X42" i="1" s="1"/>
  <c r="W37" i="1"/>
  <c r="W42" i="1" s="1"/>
  <c r="V37" i="1"/>
  <c r="V42" i="1" s="1"/>
  <c r="U37" i="1"/>
  <c r="U42" i="1" s="1"/>
  <c r="T37" i="1"/>
  <c r="T42" i="1" s="1"/>
  <c r="R37" i="1"/>
  <c r="R42" i="1" s="1"/>
  <c r="O37" i="1"/>
  <c r="O42" i="1" s="1"/>
  <c r="N37" i="1"/>
  <c r="N42" i="1" s="1"/>
  <c r="M37" i="1"/>
  <c r="M42" i="1" s="1"/>
  <c r="L37" i="1"/>
  <c r="L42" i="1" s="1"/>
  <c r="K37" i="1"/>
  <c r="K42" i="1" s="1"/>
  <c r="J37" i="1"/>
  <c r="J42" i="1" s="1"/>
  <c r="I37" i="1"/>
  <c r="I42" i="1" s="1"/>
  <c r="H37" i="1"/>
  <c r="H42" i="1" s="1"/>
  <c r="G37" i="1"/>
  <c r="G42" i="1" s="1"/>
  <c r="F37" i="1"/>
  <c r="F42" i="1" s="1"/>
  <c r="AE36" i="1"/>
  <c r="AD36" i="1"/>
  <c r="Q36" i="1"/>
  <c r="P36" i="1"/>
  <c r="AE35" i="1"/>
  <c r="AD35" i="1"/>
  <c r="Q35" i="1"/>
  <c r="P35" i="1"/>
  <c r="AE34" i="1"/>
  <c r="AD34" i="1"/>
  <c r="Q34" i="1"/>
  <c r="P34" i="1"/>
  <c r="AE33" i="1"/>
  <c r="AD33" i="1"/>
  <c r="P33" i="1"/>
  <c r="AE32" i="1"/>
  <c r="AD32" i="1"/>
  <c r="Q32" i="1"/>
  <c r="P32" i="1"/>
  <c r="AE31" i="1"/>
  <c r="AD31" i="1"/>
  <c r="Q31" i="1"/>
  <c r="P31" i="1"/>
  <c r="AE30" i="1"/>
  <c r="AD30" i="1"/>
  <c r="Q30" i="1"/>
  <c r="P30" i="1"/>
  <c r="AE29" i="1"/>
  <c r="AD29" i="1"/>
  <c r="Q29" i="1"/>
  <c r="P29" i="1"/>
  <c r="AE28" i="1"/>
  <c r="AD28" i="1"/>
  <c r="Q28" i="1"/>
  <c r="P28" i="1"/>
  <c r="AE27" i="1"/>
  <c r="AD27" i="1"/>
  <c r="Q27" i="1"/>
  <c r="P27" i="1"/>
  <c r="AE26" i="1"/>
  <c r="AD26" i="1"/>
  <c r="Q26" i="1"/>
  <c r="P26" i="1"/>
  <c r="AD25" i="1"/>
  <c r="S25" i="1"/>
  <c r="S37" i="1" s="1"/>
  <c r="Q25" i="1"/>
  <c r="P25" i="1"/>
  <c r="AE24" i="1"/>
  <c r="AD24" i="1"/>
  <c r="Q24" i="1"/>
  <c r="P24" i="1"/>
  <c r="AE23" i="1"/>
  <c r="AD23" i="1"/>
  <c r="Q23" i="1"/>
  <c r="P23" i="1"/>
  <c r="AE22" i="1"/>
  <c r="AD22" i="1"/>
  <c r="Q22" i="1"/>
  <c r="P22" i="1"/>
  <c r="AE21" i="1"/>
  <c r="AD21" i="1"/>
  <c r="P21" i="1"/>
  <c r="AE20" i="1"/>
  <c r="AD20" i="1"/>
  <c r="Q20" i="1"/>
  <c r="P20" i="1"/>
  <c r="AE19" i="1"/>
  <c r="AD19" i="1"/>
  <c r="P19" i="1"/>
  <c r="E19" i="1"/>
  <c r="E37" i="1" s="1"/>
  <c r="E42" i="1" s="1"/>
  <c r="AE18" i="1"/>
  <c r="AD18" i="1"/>
  <c r="Q18" i="1"/>
  <c r="P18" i="1"/>
  <c r="AE17" i="1"/>
  <c r="AD17" i="1"/>
  <c r="Q17" i="1"/>
  <c r="P17" i="1"/>
  <c r="AE16" i="1"/>
  <c r="AD16" i="1"/>
  <c r="Q16" i="1"/>
  <c r="P16" i="1"/>
  <c r="AE15" i="1"/>
  <c r="AD15" i="1"/>
  <c r="Q15" i="1"/>
  <c r="P15" i="1"/>
  <c r="AE14" i="1"/>
  <c r="AD14" i="1"/>
  <c r="Q14" i="1"/>
  <c r="P14" i="1"/>
  <c r="AE13" i="1"/>
  <c r="AD13" i="1"/>
  <c r="Q13" i="1"/>
  <c r="P13" i="1"/>
  <c r="AE12" i="1"/>
  <c r="AD12" i="1"/>
  <c r="Q12" i="1"/>
  <c r="P12" i="1"/>
  <c r="AE11" i="1"/>
  <c r="AD11" i="1"/>
  <c r="Q11" i="1"/>
  <c r="P11" i="1"/>
  <c r="AE10" i="1"/>
  <c r="AD10" i="1"/>
  <c r="Q10" i="1"/>
  <c r="P10" i="1"/>
  <c r="AE9" i="1"/>
  <c r="AD9" i="1"/>
  <c r="Q9" i="1"/>
  <c r="P9" i="1"/>
  <c r="AE8" i="1"/>
  <c r="AD8" i="1"/>
  <c r="Q8" i="1"/>
  <c r="P8" i="1"/>
  <c r="AE7" i="1"/>
  <c r="AD7" i="1"/>
  <c r="Q7" i="1"/>
  <c r="P7" i="1"/>
  <c r="AE6" i="1"/>
  <c r="AD6" i="1"/>
  <c r="Q6" i="1"/>
  <c r="P6" i="1"/>
  <c r="AF8" i="1" l="1"/>
  <c r="AF14" i="1"/>
  <c r="AG11" i="1"/>
  <c r="AG14" i="1"/>
  <c r="AF20" i="1"/>
  <c r="AF24" i="1"/>
  <c r="AF6" i="1"/>
  <c r="AG32" i="1"/>
  <c r="AG6" i="1"/>
  <c r="AF12" i="1"/>
  <c r="AG36" i="1"/>
  <c r="AG18" i="1"/>
  <c r="AF10" i="1"/>
  <c r="AG10" i="1"/>
  <c r="AF22" i="1"/>
  <c r="AF16" i="1"/>
  <c r="AG16" i="1"/>
  <c r="AG28" i="1"/>
  <c r="AG8" i="1"/>
  <c r="AF11" i="1"/>
  <c r="AE37" i="1"/>
  <c r="Q37" i="1"/>
  <c r="AG12" i="1"/>
  <c r="Q42" i="1"/>
  <c r="AG21" i="1"/>
  <c r="P42" i="1"/>
  <c r="AF18" i="1"/>
  <c r="AF21" i="1"/>
  <c r="AF33" i="1"/>
  <c r="AG29" i="1"/>
  <c r="AG33" i="1"/>
  <c r="AG22" i="1"/>
  <c r="AG9" i="1"/>
  <c r="AF30" i="1"/>
  <c r="AG34" i="1"/>
  <c r="P37" i="1"/>
  <c r="AF23" i="1"/>
  <c r="AF27" i="1"/>
  <c r="AF31" i="1"/>
  <c r="AF35" i="1"/>
  <c r="AF7" i="1"/>
  <c r="AG7" i="1"/>
  <c r="AG20" i="1"/>
  <c r="AF29" i="1"/>
  <c r="AF15" i="1"/>
  <c r="AG27" i="1"/>
  <c r="AG31" i="1"/>
  <c r="AF17" i="1"/>
  <c r="AG15" i="1"/>
  <c r="AF9" i="1"/>
  <c r="AF26" i="1"/>
  <c r="AF34" i="1"/>
  <c r="AF19" i="1"/>
  <c r="AG26" i="1"/>
  <c r="AG30" i="1"/>
  <c r="AF13" i="1"/>
  <c r="AG13" i="1"/>
  <c r="AG23" i="1"/>
  <c r="AG35" i="1"/>
  <c r="AG17" i="1"/>
  <c r="AG24" i="1"/>
  <c r="AF28" i="1"/>
  <c r="AF32" i="1"/>
  <c r="AF36" i="1"/>
  <c r="AF25" i="1"/>
  <c r="AD42" i="1"/>
  <c r="S42" i="1"/>
  <c r="AE42" i="1" s="1"/>
  <c r="Q19" i="1"/>
  <c r="AG19" i="1" s="1"/>
  <c r="AD37" i="1"/>
  <c r="AE25" i="1"/>
  <c r="AG25" i="1" s="1"/>
  <c r="AF37" i="1" l="1"/>
  <c r="AF42" i="1" s="1"/>
  <c r="AG37" i="1"/>
  <c r="AG42" i="1" s="1"/>
</calcChain>
</file>

<file path=xl/sharedStrings.xml><?xml version="1.0" encoding="utf-8"?>
<sst xmlns="http://schemas.openxmlformats.org/spreadsheetml/2006/main" count="120" uniqueCount="92">
  <si>
    <t>APÉNDICE 3</t>
  </si>
  <si>
    <t>CUADRO DE DISTRIBUCIÓN</t>
  </si>
  <si>
    <t>ESTADOS</t>
  </si>
  <si>
    <t>DOMICILIO DE ENTREGA</t>
  </si>
  <si>
    <t>Papel Tamaño Oficio</t>
  </si>
  <si>
    <t xml:space="preserve"> TOTAL
</t>
  </si>
  <si>
    <t>1A ENTREGA</t>
  </si>
  <si>
    <t>2A ENTREGA</t>
  </si>
  <si>
    <t>3A ENTREGA</t>
  </si>
  <si>
    <t>4A ENTREGA</t>
  </si>
  <si>
    <t>5A ENTREGA</t>
  </si>
  <si>
    <t>6A ENTREGA</t>
  </si>
  <si>
    <t>TOTAL
TAMAÑO CARTA</t>
  </si>
  <si>
    <t>1a entrega</t>
  </si>
  <si>
    <t>2a entrega</t>
  </si>
  <si>
    <t>3a entrega</t>
  </si>
  <si>
    <t>4a entrega</t>
  </si>
  <si>
    <t>5a entrega</t>
  </si>
  <si>
    <t>6a entrega</t>
  </si>
  <si>
    <t>TOTAL
TAMAÑO OFICIO</t>
  </si>
  <si>
    <t>Mínimo</t>
  </si>
  <si>
    <t>Máximo</t>
  </si>
  <si>
    <t>AGUASCALIENTES</t>
  </si>
  <si>
    <t>Edificio “Aguascalientes” con domicilio en Av. Aguascalientes No. 603, Fracc. Jardines de Aguascalientes, C.P. 20270, Aguascalientes, Ags.</t>
  </si>
  <si>
    <t>BAJA CALIFORNIA</t>
  </si>
  <si>
    <r>
      <t>Calle del Hospital #594, Colonia Zona Industrial, C.P. 21000,</t>
    </r>
    <r>
      <rPr>
        <sz val="10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Baja California</t>
    </r>
  </si>
  <si>
    <t>BAJA CALIFORNIA SUR</t>
  </si>
  <si>
    <t>Calle Concha Nácar No. 4520 entre Mar Caribe y Caracol, Colonia El Conchalito, C.P. 23090, La Paz, B.C.S.</t>
  </si>
  <si>
    <t>CAMPECHE</t>
  </si>
  <si>
    <t>Av. Adolfo López Mateos número 408, Col. Bosques de Campeche, C.P. 24030, San Francisco de Campeche, Campeche.</t>
  </si>
  <si>
    <t>CHIAPAS</t>
  </si>
  <si>
    <t>Edificio Sede. Boulevard Angel Albino Corzo 2641, Col Las palmas, C.P. 29040, Tuxtla Gutierrez, Chiapas</t>
  </si>
  <si>
    <t>CHIHUAHUA</t>
  </si>
  <si>
    <t>Avenida Mirador # 6500, Residencial Campestre Washington, Chihuahua, Chih. C.P. 31213</t>
  </si>
  <si>
    <t>COAHUILA</t>
  </si>
  <si>
    <t>Edificio Sede. Blvd. Independencia No. 2111 Ote., Col. San Isidro, C.P. 27100 en Torreón, Coahuila.</t>
  </si>
  <si>
    <t>COLIMA</t>
  </si>
  <si>
    <t>Boulevard Camino Real 1052-A, P.B., Col. Hospital General y Complejo Administrativo, Colima, Col. C.P. 28019.</t>
  </si>
  <si>
    <t>DURANGO</t>
  </si>
  <si>
    <t>BOULEVARD JOSE MARIA PATONI #103 A PREDIO EL TULE CP 34217</t>
  </si>
  <si>
    <t>ESTADO DE MÉXICO</t>
  </si>
  <si>
    <t>Av. Dr. Nicolas San Juan No. 104, Col. La Magdalena, Toluca, Estado de México. C.P. 50010</t>
  </si>
  <si>
    <t>GUANAJUATO</t>
  </si>
  <si>
    <t xml:space="preserve">Carretera Cuatro Carriles Guanajuato-Silao, Glorieta Santa Fe No. 5, Col. Yerbabuena, Guanajuato, Gto., C.P. 36251, Autopista Silao - Guanajuato, </t>
  </si>
  <si>
    <t>GUERRERO</t>
  </si>
  <si>
    <t>Boulevard Vicente Guerrero, número 125, kilómetro 274, Fraccionamiento La Cortina, Chilpancingo, Gro. C.P. 39090</t>
  </si>
  <si>
    <t>HIDALGO</t>
  </si>
  <si>
    <t>Blvd. Luis Donaldo Colosio 1209, Frac. Reserva Aquiles Serdán, Pachuca Hidalgo</t>
  </si>
  <si>
    <t>JALISCO</t>
  </si>
  <si>
    <t>Anillo Periférico Poniente Manuel Gómez Morín No. 7727, Fraccionamiento Ciudad Judicial Federal, C.P. 45010, Zapopan, Jalisco.</t>
  </si>
  <si>
    <t>MICHOACAN</t>
  </si>
  <si>
    <t>Periférico Paseo de la República (Sector Nueva España) 3550, Col. 5 de diciembre, C.P. 58280</t>
  </si>
  <si>
    <t>MORELOS</t>
  </si>
  <si>
    <t>“Edificio Sede” ubicado en Boulevard del Lago número 103, colonia Villas Deportivas en Cuernavaca, Morelos, C.P. 62370.</t>
  </si>
  <si>
    <t>NAYARIT</t>
  </si>
  <si>
    <t>Prolongación Avenida México No. 521 Sur, Col. Caja de Agua, C.P. 63158, Tepic, Nayarit</t>
  </si>
  <si>
    <t>NUEVO LEÓN</t>
  </si>
  <si>
    <t xml:space="preserve">Diagonal Santa Engracia 221 col Lomas de San Francisco, Monterrey, N.L. </t>
  </si>
  <si>
    <t>OAXACA</t>
  </si>
  <si>
    <t>Sede del Poder Judicial de la Federación Ubicado En Privada De Aldama Núm. 106 San Bartolo Coyotepec 71294</t>
  </si>
  <si>
    <t>PUEBLA</t>
  </si>
  <si>
    <t>Av. Osa Menor No. 82, Cd. Judicial Siglo XXI, Reserva Territorial Atlixcáyotl, San Andrés Cholula, Pue.</t>
  </si>
  <si>
    <t>QUERÉTARO</t>
  </si>
  <si>
    <t>Edificio Sede del Poder Judicial de la Federación, con domicilio en Av. Fray Luis de León N° 2880, Edificio Torre "A" Colonia Centro Sur, C. P. 76090.</t>
  </si>
  <si>
    <t>QUINTANA ROO</t>
  </si>
  <si>
    <t>Av. Andrés Quintana Roo No. 245, Supermanzana 50, Manzana 57, Lote 01, C.P. 77533, Cancún, Quintana Roo</t>
  </si>
  <si>
    <t>SAN LUIS POTOSÍ</t>
  </si>
  <si>
    <t>Edificio Sede del Poder Judicial de la Federación, en calle Palmira No. 905, ala "A", Fracc. Desarrollos del Pedregal, C.P. 78295, San Luis Potosí, S.L.P.</t>
  </si>
  <si>
    <t>SINALOA</t>
  </si>
  <si>
    <t>Carretera a Navolato #10321, Sindicatura de Aguaruto, CP. 80308, Culiacán, Sinaloa,</t>
  </si>
  <si>
    <t>SONORA</t>
  </si>
  <si>
    <t>Blvd. Luis Encinas Johnson No. 253, Col. San Benito, C.P. 83000, Hermosillo, Sonora</t>
  </si>
  <si>
    <t>TABASCO</t>
  </si>
  <si>
    <t>Malecón Leandro Rovirosa Wade s/n esq. Juan Jovito Pérez Colonia Gaviotas C.P. 86090</t>
  </si>
  <si>
    <t>TAMAULIPAS</t>
  </si>
  <si>
    <t>Boulevard Praxedis Balboa No. 1813, Col. Miguel Hidalgo, C.P. 87090, en Ciudad Victoria, Tamaulipas.</t>
  </si>
  <si>
    <t>TLAXCALA</t>
  </si>
  <si>
    <t>Edificio Sede del Poder Judicial de la Federación: Predio Rústico sin número piso 1, Ala A, Col. Santa Anita Huiloac, C.P. 90407, Apizaco, Tlaxcala.</t>
  </si>
  <si>
    <t>VERACRUZ</t>
  </si>
  <si>
    <t xml:space="preserve">Edificio Sede S.S. Juan Pablo II número 646, esquina Tiburón Fraccionamiento Costa de Oro, C.P. 94299, Boca del Río, Veracruz </t>
  </si>
  <si>
    <t>YUCATAN</t>
  </si>
  <si>
    <t>Calle 47 #575-H por 84 y 84-A Col. Santa Petronila, C.P. 97070 Mérida, Yuc.</t>
  </si>
  <si>
    <t>ZACATECAS</t>
  </si>
  <si>
    <t>Calle Lateral No.1202, Col. Cerro del Gato, Ciudad Gobierno, Zacatecas, Zac. C.P. 98160</t>
  </si>
  <si>
    <t>Subtotal 1</t>
  </si>
  <si>
    <t>CIUDAD DE MÉXICO Y ZONA CONURBADA</t>
  </si>
  <si>
    <t>Antiguo Camino a Culhuacán No. 202, Col. Santa Isabel Industrial, C.P. 09820, Demarcación Territorial Iztapalapa, Ciudad de México.</t>
  </si>
  <si>
    <t>Subtotal 2</t>
  </si>
  <si>
    <t>Gran total</t>
  </si>
  <si>
    <t>Notas:</t>
  </si>
  <si>
    <r>
      <rPr>
        <sz val="10"/>
        <color rgb="FF000000"/>
        <rFont val="Arial"/>
        <family val="2"/>
      </rPr>
      <t xml:space="preserve">Las cantidades señaladas para cada sede son </t>
    </r>
    <r>
      <rPr>
        <b/>
        <sz val="10"/>
        <color rgb="FF000000"/>
        <rFont val="Arial"/>
        <family val="2"/>
      </rPr>
      <t>sólo referenciales.</t>
    </r>
    <r>
      <rPr>
        <sz val="10"/>
        <color rgb="FF000000"/>
        <rFont val="Arial"/>
        <family val="2"/>
      </rPr>
      <t xml:space="preserve">
Dentro del margen de las cantidades mínimas, el administrador del contrato podrá cambiar el  volumen y domicilio de entrega de los bienes sin necesidad de celebrar un convenio modificatorio. La petición deberá ser formulada por el administrador del contrato con un mes de anticipación a la fecha de entrega.</t>
    </r>
  </si>
  <si>
    <t>Papel Tamaño Carta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</si>
</sst>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theme="1"/>
      <name val="Aptos Narrow"/>
      <family val="2"/>
      <scheme val="minor"/>
    </font>
    <font>
      <sz val="6"/>
      <color rgb="FF000000"/>
      <name val="Arial"/>
      <family val="2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b/>
      <sz val="9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1F0C8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DAE9F8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6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1" fontId="6" fillId="0" borderId="1" xfId="1" applyNumberFormat="1" applyFont="1" applyBorder="1" applyAlignment="1">
      <alignment horizontal="right" vertical="center"/>
    </xf>
    <xf numFmtId="164" fontId="6" fillId="6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164" fontId="6" fillId="8" borderId="1" xfId="1" applyNumberFormat="1" applyFont="1" applyFill="1" applyBorder="1" applyAlignment="1">
      <alignment horizontal="right" vertical="center"/>
    </xf>
    <xf numFmtId="164" fontId="7" fillId="5" borderId="1" xfId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/>
    </xf>
    <xf numFmtId="1" fontId="6" fillId="0" borderId="3" xfId="1" applyNumberFormat="1" applyFont="1" applyBorder="1" applyAlignment="1">
      <alignment horizontal="right" vertical="center"/>
    </xf>
    <xf numFmtId="164" fontId="6" fillId="0" borderId="3" xfId="1" applyNumberFormat="1" applyFont="1" applyBorder="1" applyAlignment="1">
      <alignment horizontal="right" vertical="center"/>
    </xf>
    <xf numFmtId="164" fontId="6" fillId="5" borderId="1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0" fillId="9" borderId="1" xfId="0" applyFill="1" applyBorder="1"/>
    <xf numFmtId="164" fontId="6" fillId="9" borderId="1" xfId="1" applyNumberFormat="1" applyFont="1" applyFill="1" applyBorder="1" applyAlignment="1">
      <alignment horizontal="right" vertical="center"/>
    </xf>
    <xf numFmtId="2" fontId="6" fillId="9" borderId="1" xfId="1" applyNumberFormat="1" applyFont="1" applyFill="1" applyBorder="1" applyAlignment="1">
      <alignment horizontal="right" vertical="center"/>
    </xf>
    <xf numFmtId="164" fontId="6" fillId="10" borderId="1" xfId="1" applyNumberFormat="1" applyFont="1" applyFill="1" applyBorder="1" applyAlignment="1">
      <alignment horizontal="right" vertical="center"/>
    </xf>
    <xf numFmtId="164" fontId="6" fillId="11" borderId="1" xfId="1" applyNumberFormat="1" applyFont="1" applyFill="1" applyBorder="1" applyAlignment="1">
      <alignment horizontal="right" vertical="center"/>
    </xf>
    <xf numFmtId="164" fontId="6" fillId="12" borderId="1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2" fontId="7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right" vertical="center"/>
    </xf>
    <xf numFmtId="2" fontId="7" fillId="0" borderId="1" xfId="1" applyNumberFormat="1" applyFont="1" applyBorder="1" applyAlignment="1">
      <alignment horizontal="right" vertical="center"/>
    </xf>
    <xf numFmtId="164" fontId="7" fillId="6" borderId="1" xfId="1" applyNumberFormat="1" applyFont="1" applyFill="1" applyBorder="1" applyAlignment="1">
      <alignment horizontal="right" vertical="center"/>
    </xf>
    <xf numFmtId="164" fontId="7" fillId="9" borderId="1" xfId="1" applyNumberFormat="1" applyFont="1" applyFill="1" applyBorder="1" applyAlignment="1">
      <alignment horizontal="right" vertical="center"/>
    </xf>
    <xf numFmtId="2" fontId="7" fillId="9" borderId="1" xfId="1" applyNumberFormat="1" applyFont="1" applyFill="1" applyBorder="1" applyAlignment="1">
      <alignment horizontal="right" vertical="center"/>
    </xf>
    <xf numFmtId="164" fontId="7" fillId="10" borderId="1" xfId="1" applyNumberFormat="1" applyFont="1" applyFill="1" applyBorder="1" applyAlignment="1">
      <alignment horizontal="right" vertical="center"/>
    </xf>
    <xf numFmtId="164" fontId="7" fillId="11" borderId="1" xfId="1" applyNumberFormat="1" applyFont="1" applyFill="1" applyBorder="1" applyAlignment="1">
      <alignment horizontal="right" vertical="center"/>
    </xf>
    <xf numFmtId="164" fontId="7" fillId="12" borderId="1" xfId="1" applyNumberFormat="1" applyFont="1" applyFill="1" applyBorder="1" applyAlignment="1">
      <alignment horizontal="right" vertical="center"/>
    </xf>
    <xf numFmtId="164" fontId="0" fillId="0" borderId="0" xfId="0" applyNumberFormat="1"/>
    <xf numFmtId="0" fontId="0" fillId="5" borderId="1" xfId="0" applyFill="1" applyBorder="1"/>
    <xf numFmtId="2" fontId="7" fillId="5" borderId="1" xfId="1" applyNumberFormat="1" applyFont="1" applyFill="1" applyBorder="1" applyAlignment="1">
      <alignment horizontal="right" vertical="center"/>
    </xf>
    <xf numFmtId="43" fontId="0" fillId="0" borderId="0" xfId="0" applyNumberFormat="1"/>
    <xf numFmtId="165" fontId="0" fillId="0" borderId="0" xfId="0" applyNumberFormat="1"/>
    <xf numFmtId="1" fontId="5" fillId="0" borderId="0" xfId="0" applyNumberFormat="1" applyFont="1" applyAlignment="1">
      <alignment horizontal="center" vertical="center"/>
    </xf>
    <xf numFmtId="0" fontId="3" fillId="13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4CF77-BC5F-4482-AF0D-936EC408918B}">
  <sheetPr>
    <pageSetUpPr fitToPage="1"/>
  </sheetPr>
  <dimension ref="A1:AG50"/>
  <sheetViews>
    <sheetView tabSelected="1" view="pageBreakPreview" zoomScale="69" zoomScaleNormal="85" workbookViewId="0">
      <selection activeCell="I6" sqref="I6"/>
    </sheetView>
  </sheetViews>
  <sheetFormatPr baseColWidth="10" defaultColWidth="8.77734375" defaultRowHeight="14.4" x14ac:dyDescent="0.3"/>
  <cols>
    <col min="1" max="1" width="4.5546875" customWidth="1"/>
    <col min="2" max="2" width="14.21875" customWidth="1"/>
    <col min="3" max="3" width="18.6640625" customWidth="1"/>
    <col min="5" max="5" width="11" style="1" customWidth="1"/>
    <col min="15" max="15" width="9.77734375" customWidth="1"/>
    <col min="16" max="16" width="11.109375" bestFit="1" customWidth="1"/>
    <col min="17" max="17" width="11.88671875" customWidth="1"/>
    <col min="18" max="18" width="9.77734375" customWidth="1"/>
    <col min="19" max="20" width="10" customWidth="1"/>
    <col min="21" max="21" width="11" customWidth="1"/>
    <col min="22" max="22" width="10.21875" customWidth="1"/>
    <col min="23" max="23" width="9.77734375" customWidth="1"/>
    <col min="24" max="24" width="10.5546875" customWidth="1"/>
    <col min="25" max="25" width="9.77734375" customWidth="1"/>
    <col min="26" max="26" width="10.44140625" customWidth="1"/>
    <col min="27" max="27" width="10.21875" customWidth="1"/>
    <col min="28" max="28" width="10" customWidth="1"/>
    <col min="29" max="29" width="10.33203125" customWidth="1"/>
    <col min="30" max="30" width="10.5546875" bestFit="1" customWidth="1"/>
    <col min="31" max="31" width="10.5546875" customWidth="1"/>
    <col min="32" max="32" width="10.77734375" customWidth="1"/>
    <col min="33" max="33" width="11.109375" customWidth="1"/>
  </cols>
  <sheetData>
    <row r="1" spans="1:33" x14ac:dyDescent="0.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</row>
    <row r="2" spans="1:33" x14ac:dyDescent="0.3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</row>
    <row r="3" spans="1:33" ht="18.600000000000001" customHeight="1" x14ac:dyDescent="0.3">
      <c r="A3" s="3"/>
      <c r="B3" s="55" t="s">
        <v>2</v>
      </c>
      <c r="C3" s="56" t="s">
        <v>3</v>
      </c>
      <c r="D3" s="54" t="s">
        <v>91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7" t="s">
        <v>4</v>
      </c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8" t="s">
        <v>5</v>
      </c>
      <c r="AG3" s="58"/>
    </row>
    <row r="4" spans="1:33" ht="24.6" customHeight="1" x14ac:dyDescent="0.3">
      <c r="A4" s="3"/>
      <c r="B4" s="55"/>
      <c r="C4" s="56"/>
      <c r="D4" s="50" t="s">
        <v>6</v>
      </c>
      <c r="E4" s="50"/>
      <c r="F4" s="50" t="s">
        <v>7</v>
      </c>
      <c r="G4" s="50"/>
      <c r="H4" s="50" t="s">
        <v>8</v>
      </c>
      <c r="I4" s="50"/>
      <c r="J4" s="50" t="s">
        <v>9</v>
      </c>
      <c r="K4" s="50"/>
      <c r="L4" s="50" t="s">
        <v>10</v>
      </c>
      <c r="M4" s="50"/>
      <c r="N4" s="50" t="s">
        <v>11</v>
      </c>
      <c r="O4" s="50"/>
      <c r="P4" s="51" t="s">
        <v>12</v>
      </c>
      <c r="Q4" s="52"/>
      <c r="R4" s="53" t="s">
        <v>13</v>
      </c>
      <c r="S4" s="53"/>
      <c r="T4" s="53" t="s">
        <v>14</v>
      </c>
      <c r="U4" s="53"/>
      <c r="V4" s="53" t="s">
        <v>15</v>
      </c>
      <c r="W4" s="53"/>
      <c r="X4" s="53" t="s">
        <v>16</v>
      </c>
      <c r="Y4" s="53"/>
      <c r="Z4" s="53" t="s">
        <v>17</v>
      </c>
      <c r="AA4" s="53"/>
      <c r="AB4" s="53" t="s">
        <v>18</v>
      </c>
      <c r="AC4" s="53"/>
      <c r="AD4" s="59" t="s">
        <v>19</v>
      </c>
      <c r="AE4" s="60"/>
      <c r="AF4" s="58"/>
      <c r="AG4" s="58"/>
    </row>
    <row r="5" spans="1:33" ht="28.8" customHeight="1" x14ac:dyDescent="0.3">
      <c r="A5" s="3"/>
      <c r="B5" s="55"/>
      <c r="C5" s="56"/>
      <c r="D5" s="61" t="s">
        <v>20</v>
      </c>
      <c r="E5" s="62" t="s">
        <v>21</v>
      </c>
      <c r="F5" s="61" t="s">
        <v>20</v>
      </c>
      <c r="G5" s="61" t="s">
        <v>21</v>
      </c>
      <c r="H5" s="61" t="s">
        <v>20</v>
      </c>
      <c r="I5" s="61" t="s">
        <v>21</v>
      </c>
      <c r="J5" s="61" t="s">
        <v>20</v>
      </c>
      <c r="K5" s="61" t="s">
        <v>21</v>
      </c>
      <c r="L5" s="61" t="s">
        <v>20</v>
      </c>
      <c r="M5" s="61" t="s">
        <v>21</v>
      </c>
      <c r="N5" s="61" t="s">
        <v>20</v>
      </c>
      <c r="O5" s="2" t="s">
        <v>21</v>
      </c>
      <c r="P5" s="4" t="s">
        <v>20</v>
      </c>
      <c r="Q5" s="4" t="s">
        <v>21</v>
      </c>
      <c r="R5" s="6" t="s">
        <v>20</v>
      </c>
      <c r="S5" s="6" t="s">
        <v>21</v>
      </c>
      <c r="T5" s="6" t="s">
        <v>20</v>
      </c>
      <c r="U5" s="6" t="s">
        <v>21</v>
      </c>
      <c r="V5" s="6" t="s">
        <v>20</v>
      </c>
      <c r="W5" s="6" t="s">
        <v>21</v>
      </c>
      <c r="X5" s="6" t="s">
        <v>20</v>
      </c>
      <c r="Y5" s="6" t="s">
        <v>21</v>
      </c>
      <c r="Z5" s="6" t="s">
        <v>20</v>
      </c>
      <c r="AA5" s="6" t="s">
        <v>21</v>
      </c>
      <c r="AB5" s="6" t="s">
        <v>20</v>
      </c>
      <c r="AC5" s="6" t="s">
        <v>21</v>
      </c>
      <c r="AD5" s="5" t="s">
        <v>20</v>
      </c>
      <c r="AE5" s="5" t="s">
        <v>21</v>
      </c>
      <c r="AF5" s="7" t="s">
        <v>20</v>
      </c>
      <c r="AG5" s="7" t="s">
        <v>21</v>
      </c>
    </row>
    <row r="6" spans="1:33" ht="39" x14ac:dyDescent="0.3">
      <c r="A6" s="8">
        <v>1</v>
      </c>
      <c r="B6" s="8" t="s">
        <v>22</v>
      </c>
      <c r="C6" s="9" t="s">
        <v>23</v>
      </c>
      <c r="D6" s="10">
        <v>11</v>
      </c>
      <c r="E6" s="10">
        <v>27</v>
      </c>
      <c r="F6" s="10">
        <v>22</v>
      </c>
      <c r="G6" s="10">
        <v>53</v>
      </c>
      <c r="H6" s="10">
        <v>22</v>
      </c>
      <c r="I6" s="10">
        <v>53</v>
      </c>
      <c r="J6" s="10">
        <v>22</v>
      </c>
      <c r="K6" s="10">
        <v>53</v>
      </c>
      <c r="L6" s="10">
        <v>22</v>
      </c>
      <c r="M6" s="10">
        <v>53</v>
      </c>
      <c r="N6" s="10">
        <v>32</v>
      </c>
      <c r="O6" s="10">
        <v>79</v>
      </c>
      <c r="P6" s="11">
        <f>+D6+F6+H6+J6+L6+N6</f>
        <v>131</v>
      </c>
      <c r="Q6" s="11">
        <f>+E6+G6+I6+K6+M6+O6</f>
        <v>318</v>
      </c>
      <c r="R6" s="12">
        <v>58</v>
      </c>
      <c r="S6" s="12">
        <v>142</v>
      </c>
      <c r="T6" s="12">
        <v>116</v>
      </c>
      <c r="U6" s="12">
        <v>284</v>
      </c>
      <c r="V6" s="12">
        <v>116</v>
      </c>
      <c r="W6" s="12">
        <v>284</v>
      </c>
      <c r="X6" s="12">
        <v>116</v>
      </c>
      <c r="Y6" s="12">
        <v>284</v>
      </c>
      <c r="Z6" s="12">
        <v>116</v>
      </c>
      <c r="AA6" s="12">
        <v>284</v>
      </c>
      <c r="AB6" s="12">
        <v>175</v>
      </c>
      <c r="AC6" s="12">
        <v>426</v>
      </c>
      <c r="AD6" s="13">
        <f>+R6+T6+V6+X6+Z6+AB6</f>
        <v>697</v>
      </c>
      <c r="AE6" s="13">
        <f>+S6+U6+W6+Y6+AA6+AC6</f>
        <v>1704</v>
      </c>
      <c r="AF6" s="14">
        <f>+AD6+P6</f>
        <v>828</v>
      </c>
      <c r="AG6" s="14">
        <f>+AE6+Q6</f>
        <v>2022</v>
      </c>
    </row>
    <row r="7" spans="1:33" ht="28.8" x14ac:dyDescent="0.3">
      <c r="A7" s="8">
        <v>2</v>
      </c>
      <c r="B7" s="8" t="s">
        <v>24</v>
      </c>
      <c r="C7" s="9" t="s">
        <v>25</v>
      </c>
      <c r="D7" s="10">
        <v>35</v>
      </c>
      <c r="E7" s="10">
        <v>85</v>
      </c>
      <c r="F7" s="10">
        <v>70</v>
      </c>
      <c r="G7" s="10">
        <v>170</v>
      </c>
      <c r="H7" s="10">
        <v>70</v>
      </c>
      <c r="I7" s="10">
        <v>170</v>
      </c>
      <c r="J7" s="10">
        <v>70</v>
      </c>
      <c r="K7" s="10">
        <v>170</v>
      </c>
      <c r="L7" s="10">
        <v>70</v>
      </c>
      <c r="M7" s="10">
        <v>170</v>
      </c>
      <c r="N7" s="10">
        <v>104</v>
      </c>
      <c r="O7" s="10">
        <v>254</v>
      </c>
      <c r="P7" s="11">
        <f t="shared" ref="P7:Q36" si="0">+D7+F7+H7+J7+L7+N7</f>
        <v>419</v>
      </c>
      <c r="Q7" s="11">
        <f t="shared" si="0"/>
        <v>1019</v>
      </c>
      <c r="R7" s="12">
        <v>255</v>
      </c>
      <c r="S7" s="12">
        <v>622</v>
      </c>
      <c r="T7" s="12">
        <v>510</v>
      </c>
      <c r="U7" s="12">
        <v>1275</v>
      </c>
      <c r="V7" s="12">
        <v>510</v>
      </c>
      <c r="W7" s="12">
        <v>1275</v>
      </c>
      <c r="X7" s="12">
        <v>510</v>
      </c>
      <c r="Y7" s="12">
        <v>1275</v>
      </c>
      <c r="Z7" s="12">
        <v>510</v>
      </c>
      <c r="AA7" s="12">
        <v>1275</v>
      </c>
      <c r="AB7" s="12">
        <v>765</v>
      </c>
      <c r="AC7" s="12">
        <v>1913</v>
      </c>
      <c r="AD7" s="13">
        <f t="shared" ref="AD7:AE36" si="1">+R7+T7+V7+X7+Z7+AB7</f>
        <v>3060</v>
      </c>
      <c r="AE7" s="13">
        <f t="shared" si="1"/>
        <v>7635</v>
      </c>
      <c r="AF7" s="14">
        <f t="shared" ref="AF7:AG36" si="2">+AD7+P7</f>
        <v>3479</v>
      </c>
      <c r="AG7" s="14">
        <f t="shared" si="2"/>
        <v>8654</v>
      </c>
    </row>
    <row r="8" spans="1:33" ht="31.2" x14ac:dyDescent="0.3">
      <c r="A8" s="8">
        <v>3</v>
      </c>
      <c r="B8" s="8" t="s">
        <v>26</v>
      </c>
      <c r="C8" s="9" t="s">
        <v>27</v>
      </c>
      <c r="D8" s="10">
        <v>12</v>
      </c>
      <c r="E8" s="10">
        <v>29</v>
      </c>
      <c r="F8" s="10">
        <v>24</v>
      </c>
      <c r="G8" s="10">
        <v>59</v>
      </c>
      <c r="H8" s="10">
        <v>24</v>
      </c>
      <c r="I8" s="10">
        <v>59</v>
      </c>
      <c r="J8" s="10">
        <v>24</v>
      </c>
      <c r="K8" s="10">
        <v>59</v>
      </c>
      <c r="L8" s="10">
        <v>24</v>
      </c>
      <c r="M8" s="10">
        <v>59</v>
      </c>
      <c r="N8" s="10">
        <v>36</v>
      </c>
      <c r="O8" s="10">
        <v>88</v>
      </c>
      <c r="P8" s="11">
        <f t="shared" si="0"/>
        <v>144</v>
      </c>
      <c r="Q8" s="11">
        <f t="shared" si="0"/>
        <v>353</v>
      </c>
      <c r="R8" s="12">
        <v>47</v>
      </c>
      <c r="S8" s="12">
        <v>116</v>
      </c>
      <c r="T8" s="12">
        <v>95</v>
      </c>
      <c r="U8" s="12">
        <v>237</v>
      </c>
      <c r="V8" s="12">
        <v>95</v>
      </c>
      <c r="W8" s="12">
        <v>237</v>
      </c>
      <c r="X8" s="12">
        <v>95</v>
      </c>
      <c r="Y8" s="12">
        <v>237</v>
      </c>
      <c r="Z8" s="12">
        <v>95</v>
      </c>
      <c r="AA8" s="12">
        <v>237</v>
      </c>
      <c r="AB8" s="12">
        <v>142</v>
      </c>
      <c r="AC8" s="12">
        <v>356</v>
      </c>
      <c r="AD8" s="13">
        <f t="shared" si="1"/>
        <v>569</v>
      </c>
      <c r="AE8" s="13">
        <f t="shared" si="1"/>
        <v>1420</v>
      </c>
      <c r="AF8" s="14">
        <f t="shared" si="2"/>
        <v>713</v>
      </c>
      <c r="AG8" s="14">
        <f t="shared" si="2"/>
        <v>1773</v>
      </c>
    </row>
    <row r="9" spans="1:33" ht="31.2" x14ac:dyDescent="0.3">
      <c r="A9" s="8">
        <v>4</v>
      </c>
      <c r="B9" s="8" t="s">
        <v>28</v>
      </c>
      <c r="C9" s="9" t="s">
        <v>29</v>
      </c>
      <c r="D9" s="10">
        <v>13</v>
      </c>
      <c r="E9" s="10">
        <v>32</v>
      </c>
      <c r="F9" s="10">
        <v>26</v>
      </c>
      <c r="G9" s="10">
        <v>64</v>
      </c>
      <c r="H9" s="10">
        <v>26</v>
      </c>
      <c r="I9" s="10">
        <v>64</v>
      </c>
      <c r="J9" s="10">
        <v>26</v>
      </c>
      <c r="K9" s="10">
        <v>64</v>
      </c>
      <c r="L9" s="10">
        <v>26</v>
      </c>
      <c r="M9" s="10">
        <v>64</v>
      </c>
      <c r="N9" s="10">
        <v>40</v>
      </c>
      <c r="O9" s="10">
        <v>96</v>
      </c>
      <c r="P9" s="11">
        <f t="shared" si="0"/>
        <v>157</v>
      </c>
      <c r="Q9" s="11">
        <f t="shared" si="0"/>
        <v>384</v>
      </c>
      <c r="R9" s="12">
        <v>77</v>
      </c>
      <c r="S9" s="12">
        <v>187</v>
      </c>
      <c r="T9" s="12">
        <v>154</v>
      </c>
      <c r="U9" s="12">
        <v>384</v>
      </c>
      <c r="V9" s="12">
        <v>154</v>
      </c>
      <c r="W9" s="12">
        <v>384</v>
      </c>
      <c r="X9" s="12">
        <v>154</v>
      </c>
      <c r="Y9" s="12">
        <v>384</v>
      </c>
      <c r="Z9" s="12">
        <v>154</v>
      </c>
      <c r="AA9" s="12">
        <v>384</v>
      </c>
      <c r="AB9" s="12">
        <v>230</v>
      </c>
      <c r="AC9" s="12">
        <v>576</v>
      </c>
      <c r="AD9" s="13">
        <f t="shared" si="1"/>
        <v>923</v>
      </c>
      <c r="AE9" s="13">
        <f t="shared" si="1"/>
        <v>2299</v>
      </c>
      <c r="AF9" s="14">
        <f t="shared" si="2"/>
        <v>1080</v>
      </c>
      <c r="AG9" s="14">
        <f t="shared" si="2"/>
        <v>2683</v>
      </c>
    </row>
    <row r="10" spans="1:33" ht="31.2" x14ac:dyDescent="0.3">
      <c r="A10" s="8">
        <v>5</v>
      </c>
      <c r="B10" s="8" t="s">
        <v>30</v>
      </c>
      <c r="C10" s="9" t="s">
        <v>31</v>
      </c>
      <c r="D10" s="10">
        <v>37</v>
      </c>
      <c r="E10" s="10">
        <v>91</v>
      </c>
      <c r="F10" s="10">
        <v>74</v>
      </c>
      <c r="G10" s="10">
        <v>181</v>
      </c>
      <c r="H10" s="10">
        <v>74</v>
      </c>
      <c r="I10" s="10">
        <v>181</v>
      </c>
      <c r="J10" s="10">
        <v>74</v>
      </c>
      <c r="K10" s="10">
        <v>181</v>
      </c>
      <c r="L10" s="10">
        <v>74</v>
      </c>
      <c r="M10" s="10">
        <v>181</v>
      </c>
      <c r="N10" s="10">
        <v>111</v>
      </c>
      <c r="O10" s="10">
        <v>272</v>
      </c>
      <c r="P10" s="11">
        <f t="shared" si="0"/>
        <v>444</v>
      </c>
      <c r="Q10" s="11">
        <f t="shared" si="0"/>
        <v>1087</v>
      </c>
      <c r="R10" s="12">
        <v>113</v>
      </c>
      <c r="S10" s="12">
        <v>275</v>
      </c>
      <c r="T10" s="12">
        <v>226</v>
      </c>
      <c r="U10" s="12">
        <v>564</v>
      </c>
      <c r="V10" s="12">
        <v>226</v>
      </c>
      <c r="W10" s="12">
        <v>564</v>
      </c>
      <c r="X10" s="12">
        <v>226</v>
      </c>
      <c r="Y10" s="12">
        <v>564</v>
      </c>
      <c r="Z10" s="12">
        <v>226</v>
      </c>
      <c r="AA10" s="12">
        <v>564</v>
      </c>
      <c r="AB10" s="12">
        <v>338</v>
      </c>
      <c r="AC10" s="12">
        <v>846</v>
      </c>
      <c r="AD10" s="13">
        <f t="shared" si="1"/>
        <v>1355</v>
      </c>
      <c r="AE10" s="13">
        <f t="shared" si="1"/>
        <v>3377</v>
      </c>
      <c r="AF10" s="14">
        <f t="shared" si="2"/>
        <v>1799</v>
      </c>
      <c r="AG10" s="14">
        <f t="shared" si="2"/>
        <v>4464</v>
      </c>
    </row>
    <row r="11" spans="1:33" ht="31.2" x14ac:dyDescent="0.3">
      <c r="A11" s="8">
        <v>6</v>
      </c>
      <c r="B11" s="8" t="s">
        <v>32</v>
      </c>
      <c r="C11" s="9" t="s">
        <v>33</v>
      </c>
      <c r="D11" s="10">
        <v>40</v>
      </c>
      <c r="E11" s="10">
        <v>98</v>
      </c>
      <c r="F11" s="10">
        <v>80</v>
      </c>
      <c r="G11" s="10">
        <v>196</v>
      </c>
      <c r="H11" s="10">
        <v>80</v>
      </c>
      <c r="I11" s="10">
        <v>196</v>
      </c>
      <c r="J11" s="10">
        <v>80</v>
      </c>
      <c r="K11" s="10">
        <v>196</v>
      </c>
      <c r="L11" s="10">
        <v>80</v>
      </c>
      <c r="M11" s="10">
        <v>196</v>
      </c>
      <c r="N11" s="10">
        <v>120</v>
      </c>
      <c r="O11" s="10">
        <v>294</v>
      </c>
      <c r="P11" s="11">
        <f t="shared" si="0"/>
        <v>480</v>
      </c>
      <c r="Q11" s="11">
        <f t="shared" si="0"/>
        <v>1176</v>
      </c>
      <c r="R11" s="12">
        <v>132</v>
      </c>
      <c r="S11" s="12">
        <v>322</v>
      </c>
      <c r="T11" s="12">
        <v>264</v>
      </c>
      <c r="U11" s="12">
        <v>660</v>
      </c>
      <c r="V11" s="12">
        <v>264</v>
      </c>
      <c r="W11" s="12">
        <v>660</v>
      </c>
      <c r="X11" s="12">
        <v>264</v>
      </c>
      <c r="Y11" s="12">
        <v>660</v>
      </c>
      <c r="Z11" s="12">
        <v>264</v>
      </c>
      <c r="AA11" s="12">
        <v>660</v>
      </c>
      <c r="AB11" s="12">
        <v>396</v>
      </c>
      <c r="AC11" s="12">
        <v>990</v>
      </c>
      <c r="AD11" s="13">
        <f t="shared" si="1"/>
        <v>1584</v>
      </c>
      <c r="AE11" s="13">
        <f t="shared" si="1"/>
        <v>3952</v>
      </c>
      <c r="AF11" s="14">
        <f t="shared" si="2"/>
        <v>2064</v>
      </c>
      <c r="AG11" s="14">
        <f t="shared" si="2"/>
        <v>5128</v>
      </c>
    </row>
    <row r="12" spans="1:33" ht="23.4" x14ac:dyDescent="0.3">
      <c r="A12" s="15">
        <v>7</v>
      </c>
      <c r="B12" s="16" t="s">
        <v>34</v>
      </c>
      <c r="C12" s="17" t="s">
        <v>35</v>
      </c>
      <c r="D12" s="18">
        <v>110</v>
      </c>
      <c r="E12" s="18">
        <v>267</v>
      </c>
      <c r="F12" s="18">
        <v>220</v>
      </c>
      <c r="G12" s="18">
        <v>536</v>
      </c>
      <c r="H12" s="18">
        <v>220</v>
      </c>
      <c r="I12" s="18">
        <v>536</v>
      </c>
      <c r="J12" s="18">
        <v>220</v>
      </c>
      <c r="K12" s="18">
        <v>536</v>
      </c>
      <c r="L12" s="18">
        <v>220</v>
      </c>
      <c r="M12" s="18">
        <v>536</v>
      </c>
      <c r="N12" s="10">
        <v>329</v>
      </c>
      <c r="O12" s="18">
        <v>801</v>
      </c>
      <c r="P12" s="11">
        <f t="shared" si="0"/>
        <v>1319</v>
      </c>
      <c r="Q12" s="11">
        <f t="shared" si="0"/>
        <v>3212</v>
      </c>
      <c r="R12" s="19">
        <v>251</v>
      </c>
      <c r="S12" s="19">
        <v>612</v>
      </c>
      <c r="T12" s="19">
        <v>502</v>
      </c>
      <c r="U12" s="19">
        <v>1254</v>
      </c>
      <c r="V12" s="19">
        <v>502</v>
      </c>
      <c r="W12" s="19">
        <v>1254</v>
      </c>
      <c r="X12" s="19">
        <v>502</v>
      </c>
      <c r="Y12" s="19">
        <v>1254</v>
      </c>
      <c r="Z12" s="19">
        <v>502</v>
      </c>
      <c r="AA12" s="19">
        <v>1254</v>
      </c>
      <c r="AB12" s="19">
        <v>752</v>
      </c>
      <c r="AC12" s="19">
        <v>1881</v>
      </c>
      <c r="AD12" s="13">
        <f t="shared" si="1"/>
        <v>3011</v>
      </c>
      <c r="AE12" s="13">
        <f t="shared" si="1"/>
        <v>7509</v>
      </c>
      <c r="AF12" s="14">
        <f t="shared" si="2"/>
        <v>4330</v>
      </c>
      <c r="AG12" s="14">
        <f t="shared" si="2"/>
        <v>10721</v>
      </c>
    </row>
    <row r="13" spans="1:33" ht="31.2" x14ac:dyDescent="0.3">
      <c r="A13" s="8">
        <v>8</v>
      </c>
      <c r="B13" s="8" t="s">
        <v>36</v>
      </c>
      <c r="C13" s="9" t="s">
        <v>37</v>
      </c>
      <c r="D13" s="10">
        <v>9</v>
      </c>
      <c r="E13" s="10">
        <v>22</v>
      </c>
      <c r="F13" s="10">
        <v>18</v>
      </c>
      <c r="G13" s="10">
        <v>44</v>
      </c>
      <c r="H13" s="10">
        <v>18</v>
      </c>
      <c r="I13" s="10">
        <v>44</v>
      </c>
      <c r="J13" s="10">
        <v>18</v>
      </c>
      <c r="K13" s="10">
        <v>44</v>
      </c>
      <c r="L13" s="10">
        <v>18</v>
      </c>
      <c r="M13" s="10">
        <v>44</v>
      </c>
      <c r="N13" s="10">
        <v>27</v>
      </c>
      <c r="O13" s="10">
        <v>66</v>
      </c>
      <c r="P13" s="11">
        <f t="shared" si="0"/>
        <v>108</v>
      </c>
      <c r="Q13" s="11">
        <f t="shared" si="0"/>
        <v>264</v>
      </c>
      <c r="R13" s="12">
        <v>28</v>
      </c>
      <c r="S13" s="12">
        <v>69</v>
      </c>
      <c r="T13" s="12">
        <v>56</v>
      </c>
      <c r="U13" s="12">
        <v>141</v>
      </c>
      <c r="V13" s="12">
        <v>56</v>
      </c>
      <c r="W13" s="12">
        <v>141</v>
      </c>
      <c r="X13" s="12">
        <v>56</v>
      </c>
      <c r="Y13" s="12">
        <v>141</v>
      </c>
      <c r="Z13" s="12">
        <v>56</v>
      </c>
      <c r="AA13" s="12">
        <v>141</v>
      </c>
      <c r="AB13" s="12">
        <v>85</v>
      </c>
      <c r="AC13" s="12">
        <v>212</v>
      </c>
      <c r="AD13" s="13">
        <f t="shared" si="1"/>
        <v>337</v>
      </c>
      <c r="AE13" s="13">
        <f t="shared" si="1"/>
        <v>845</v>
      </c>
      <c r="AF13" s="14">
        <f t="shared" si="2"/>
        <v>445</v>
      </c>
      <c r="AG13" s="14">
        <f t="shared" si="2"/>
        <v>1109</v>
      </c>
    </row>
    <row r="14" spans="1:33" ht="23.4" x14ac:dyDescent="0.3">
      <c r="A14" s="8">
        <v>9</v>
      </c>
      <c r="B14" s="8" t="s">
        <v>38</v>
      </c>
      <c r="C14" s="9" t="s">
        <v>39</v>
      </c>
      <c r="D14" s="10">
        <v>7</v>
      </c>
      <c r="E14" s="10">
        <v>18</v>
      </c>
      <c r="F14" s="10">
        <v>14</v>
      </c>
      <c r="G14" s="10">
        <v>35</v>
      </c>
      <c r="H14" s="10">
        <v>14</v>
      </c>
      <c r="I14" s="10">
        <v>35</v>
      </c>
      <c r="J14" s="10">
        <v>14</v>
      </c>
      <c r="K14" s="10">
        <v>35</v>
      </c>
      <c r="L14" s="10">
        <v>14</v>
      </c>
      <c r="M14" s="10">
        <v>35</v>
      </c>
      <c r="N14" s="10">
        <v>22</v>
      </c>
      <c r="O14" s="10">
        <v>53</v>
      </c>
      <c r="P14" s="11">
        <f t="shared" si="0"/>
        <v>85</v>
      </c>
      <c r="Q14" s="11">
        <f t="shared" si="0"/>
        <v>211</v>
      </c>
      <c r="R14" s="12">
        <v>39</v>
      </c>
      <c r="S14" s="12">
        <v>95</v>
      </c>
      <c r="T14" s="12">
        <v>78</v>
      </c>
      <c r="U14" s="12">
        <v>195</v>
      </c>
      <c r="V14" s="12">
        <v>78</v>
      </c>
      <c r="W14" s="12">
        <v>195</v>
      </c>
      <c r="X14" s="12">
        <v>78</v>
      </c>
      <c r="Y14" s="12">
        <v>195</v>
      </c>
      <c r="Z14" s="12">
        <v>78</v>
      </c>
      <c r="AA14" s="12">
        <v>195</v>
      </c>
      <c r="AB14" s="12">
        <v>117</v>
      </c>
      <c r="AC14" s="12">
        <v>293</v>
      </c>
      <c r="AD14" s="13">
        <f t="shared" si="1"/>
        <v>468</v>
      </c>
      <c r="AE14" s="13">
        <f t="shared" si="1"/>
        <v>1168</v>
      </c>
      <c r="AF14" s="14">
        <f t="shared" si="2"/>
        <v>553</v>
      </c>
      <c r="AG14" s="14">
        <f t="shared" si="2"/>
        <v>1379</v>
      </c>
    </row>
    <row r="15" spans="1:33" ht="23.4" x14ac:dyDescent="0.3">
      <c r="A15" s="8">
        <v>10</v>
      </c>
      <c r="B15" s="8" t="s">
        <v>40</v>
      </c>
      <c r="C15" s="9" t="s">
        <v>41</v>
      </c>
      <c r="D15" s="10">
        <v>74</v>
      </c>
      <c r="E15" s="10">
        <v>383</v>
      </c>
      <c r="F15" s="10">
        <v>150</v>
      </c>
      <c r="G15" s="10">
        <v>366</v>
      </c>
      <c r="H15" s="10">
        <v>150</v>
      </c>
      <c r="I15" s="10">
        <v>366</v>
      </c>
      <c r="J15" s="10">
        <v>150</v>
      </c>
      <c r="K15" s="10">
        <v>366</v>
      </c>
      <c r="L15" s="10">
        <v>150</v>
      </c>
      <c r="M15" s="10">
        <v>366</v>
      </c>
      <c r="N15" s="10">
        <v>225</v>
      </c>
      <c r="O15" s="10">
        <v>548</v>
      </c>
      <c r="P15" s="11">
        <f t="shared" si="0"/>
        <v>899</v>
      </c>
      <c r="Q15" s="11">
        <f t="shared" si="0"/>
        <v>2395</v>
      </c>
      <c r="R15" s="12">
        <v>216</v>
      </c>
      <c r="S15" s="12">
        <v>527</v>
      </c>
      <c r="T15" s="12">
        <v>432</v>
      </c>
      <c r="U15" s="12">
        <v>1080</v>
      </c>
      <c r="V15" s="12">
        <v>432</v>
      </c>
      <c r="W15" s="12">
        <v>1080</v>
      </c>
      <c r="X15" s="12">
        <v>432</v>
      </c>
      <c r="Y15" s="12">
        <v>1080</v>
      </c>
      <c r="Z15" s="12">
        <v>432</v>
      </c>
      <c r="AA15" s="12">
        <v>1080</v>
      </c>
      <c r="AB15" s="12">
        <v>647</v>
      </c>
      <c r="AC15" s="12">
        <v>1618</v>
      </c>
      <c r="AD15" s="13">
        <f t="shared" si="1"/>
        <v>2591</v>
      </c>
      <c r="AE15" s="13">
        <f t="shared" si="1"/>
        <v>6465</v>
      </c>
      <c r="AF15" s="14">
        <f t="shared" si="2"/>
        <v>3490</v>
      </c>
      <c r="AG15" s="14">
        <f t="shared" si="2"/>
        <v>8860</v>
      </c>
    </row>
    <row r="16" spans="1:33" ht="39" x14ac:dyDescent="0.3">
      <c r="A16" s="8">
        <v>11</v>
      </c>
      <c r="B16" s="8" t="s">
        <v>42</v>
      </c>
      <c r="C16" s="9" t="s">
        <v>43</v>
      </c>
      <c r="D16" s="10">
        <v>37</v>
      </c>
      <c r="E16" s="10">
        <v>89</v>
      </c>
      <c r="F16" s="10">
        <v>73</v>
      </c>
      <c r="G16" s="10">
        <v>179</v>
      </c>
      <c r="H16" s="10">
        <v>73</v>
      </c>
      <c r="I16" s="10">
        <v>179</v>
      </c>
      <c r="J16" s="10">
        <v>73</v>
      </c>
      <c r="K16" s="10">
        <v>179</v>
      </c>
      <c r="L16" s="10">
        <v>73</v>
      </c>
      <c r="M16" s="10">
        <v>179</v>
      </c>
      <c r="N16" s="10">
        <v>110</v>
      </c>
      <c r="O16" s="10">
        <v>267</v>
      </c>
      <c r="P16" s="11">
        <f t="shared" si="0"/>
        <v>439</v>
      </c>
      <c r="Q16" s="11">
        <f t="shared" si="0"/>
        <v>1072</v>
      </c>
      <c r="R16" s="12">
        <v>151</v>
      </c>
      <c r="S16" s="12">
        <v>367</v>
      </c>
      <c r="T16" s="12">
        <v>301</v>
      </c>
      <c r="U16" s="12">
        <v>753</v>
      </c>
      <c r="V16" s="12">
        <v>301</v>
      </c>
      <c r="W16" s="12">
        <v>753</v>
      </c>
      <c r="X16" s="12">
        <v>301</v>
      </c>
      <c r="Y16" s="12">
        <v>753</v>
      </c>
      <c r="Z16" s="12">
        <v>301</v>
      </c>
      <c r="AA16" s="12">
        <v>753</v>
      </c>
      <c r="AB16" s="12">
        <v>452</v>
      </c>
      <c r="AC16" s="12">
        <v>1128</v>
      </c>
      <c r="AD16" s="13">
        <f t="shared" si="1"/>
        <v>1807</v>
      </c>
      <c r="AE16" s="13">
        <f t="shared" si="1"/>
        <v>4507</v>
      </c>
      <c r="AF16" s="14">
        <f t="shared" si="2"/>
        <v>2246</v>
      </c>
      <c r="AG16" s="14">
        <f t="shared" si="2"/>
        <v>5579</v>
      </c>
    </row>
    <row r="17" spans="1:33" ht="31.2" x14ac:dyDescent="0.3">
      <c r="A17" s="8">
        <v>12</v>
      </c>
      <c r="B17" s="8" t="s">
        <v>44</v>
      </c>
      <c r="C17" s="9" t="s">
        <v>45</v>
      </c>
      <c r="D17" s="10">
        <v>43</v>
      </c>
      <c r="E17" s="10">
        <v>105</v>
      </c>
      <c r="F17" s="10">
        <v>86</v>
      </c>
      <c r="G17" s="10">
        <v>211</v>
      </c>
      <c r="H17" s="10">
        <v>86</v>
      </c>
      <c r="I17" s="10">
        <v>211</v>
      </c>
      <c r="J17" s="10">
        <v>86</v>
      </c>
      <c r="K17" s="10">
        <v>211</v>
      </c>
      <c r="L17" s="10">
        <v>86</v>
      </c>
      <c r="M17" s="10">
        <v>211</v>
      </c>
      <c r="N17" s="10">
        <v>129</v>
      </c>
      <c r="O17" s="10">
        <v>315</v>
      </c>
      <c r="P17" s="11">
        <f t="shared" si="0"/>
        <v>516</v>
      </c>
      <c r="Q17" s="11">
        <f t="shared" si="0"/>
        <v>1264</v>
      </c>
      <c r="R17" s="12">
        <v>97</v>
      </c>
      <c r="S17" s="12">
        <v>237</v>
      </c>
      <c r="T17" s="12">
        <v>194</v>
      </c>
      <c r="U17" s="12">
        <v>486</v>
      </c>
      <c r="V17" s="12">
        <v>194</v>
      </c>
      <c r="W17" s="12">
        <v>486</v>
      </c>
      <c r="X17" s="12">
        <v>194</v>
      </c>
      <c r="Y17" s="12">
        <v>486</v>
      </c>
      <c r="Z17" s="12">
        <v>194</v>
      </c>
      <c r="AA17" s="12">
        <v>486</v>
      </c>
      <c r="AB17" s="12">
        <v>292</v>
      </c>
      <c r="AC17" s="12">
        <v>729</v>
      </c>
      <c r="AD17" s="13">
        <f t="shared" si="1"/>
        <v>1165</v>
      </c>
      <c r="AE17" s="13">
        <f t="shared" si="1"/>
        <v>2910</v>
      </c>
      <c r="AF17" s="14">
        <f t="shared" si="2"/>
        <v>1681</v>
      </c>
      <c r="AG17" s="14">
        <f t="shared" si="2"/>
        <v>4174</v>
      </c>
    </row>
    <row r="18" spans="1:33" ht="23.4" x14ac:dyDescent="0.3">
      <c r="A18" s="8">
        <v>13</v>
      </c>
      <c r="B18" s="8" t="s">
        <v>46</v>
      </c>
      <c r="C18" s="9" t="s">
        <v>47</v>
      </c>
      <c r="D18" s="10">
        <v>27</v>
      </c>
      <c r="E18" s="10">
        <v>67</v>
      </c>
      <c r="F18" s="10">
        <v>56</v>
      </c>
      <c r="G18" s="10">
        <v>135</v>
      </c>
      <c r="H18" s="10">
        <v>55</v>
      </c>
      <c r="I18" s="10">
        <v>135</v>
      </c>
      <c r="J18" s="10">
        <v>55</v>
      </c>
      <c r="K18" s="10">
        <v>135</v>
      </c>
      <c r="L18" s="10">
        <v>55</v>
      </c>
      <c r="M18" s="10">
        <v>135</v>
      </c>
      <c r="N18" s="10">
        <v>83</v>
      </c>
      <c r="O18" s="10">
        <v>202</v>
      </c>
      <c r="P18" s="11">
        <f t="shared" si="0"/>
        <v>331</v>
      </c>
      <c r="Q18" s="11">
        <f t="shared" si="0"/>
        <v>809</v>
      </c>
      <c r="R18" s="12">
        <v>72</v>
      </c>
      <c r="S18" s="12">
        <v>176</v>
      </c>
      <c r="T18" s="12">
        <v>144</v>
      </c>
      <c r="U18" s="12">
        <v>360</v>
      </c>
      <c r="V18" s="12">
        <v>144</v>
      </c>
      <c r="W18" s="12">
        <v>360</v>
      </c>
      <c r="X18" s="12">
        <v>144</v>
      </c>
      <c r="Y18" s="12">
        <v>360</v>
      </c>
      <c r="Z18" s="12">
        <v>144</v>
      </c>
      <c r="AA18" s="12">
        <v>360</v>
      </c>
      <c r="AB18" s="12">
        <v>216</v>
      </c>
      <c r="AC18" s="12">
        <v>540</v>
      </c>
      <c r="AD18" s="13">
        <f t="shared" si="1"/>
        <v>864</v>
      </c>
      <c r="AE18" s="13">
        <f t="shared" si="1"/>
        <v>2156</v>
      </c>
      <c r="AF18" s="14">
        <f t="shared" si="2"/>
        <v>1195</v>
      </c>
      <c r="AG18" s="14">
        <f t="shared" si="2"/>
        <v>2965</v>
      </c>
    </row>
    <row r="19" spans="1:33" ht="39" x14ac:dyDescent="0.3">
      <c r="A19" s="8">
        <v>14</v>
      </c>
      <c r="B19" s="8" t="s">
        <v>48</v>
      </c>
      <c r="C19" s="9" t="s">
        <v>49</v>
      </c>
      <c r="D19" s="10">
        <v>82</v>
      </c>
      <c r="E19" s="10">
        <f>388+75</f>
        <v>463</v>
      </c>
      <c r="F19" s="10">
        <v>154</v>
      </c>
      <c r="G19" s="10">
        <v>375</v>
      </c>
      <c r="H19" s="10">
        <v>154</v>
      </c>
      <c r="I19" s="10">
        <v>375</v>
      </c>
      <c r="J19" s="10">
        <v>154</v>
      </c>
      <c r="K19" s="10">
        <v>375</v>
      </c>
      <c r="L19" s="10">
        <v>154</v>
      </c>
      <c r="M19" s="10">
        <v>375</v>
      </c>
      <c r="N19" s="10">
        <v>231</v>
      </c>
      <c r="O19" s="10">
        <v>563</v>
      </c>
      <c r="P19" s="11">
        <f t="shared" si="0"/>
        <v>929</v>
      </c>
      <c r="Q19" s="11">
        <f t="shared" si="0"/>
        <v>2526</v>
      </c>
      <c r="R19" s="12">
        <v>404</v>
      </c>
      <c r="S19" s="12">
        <v>1085</v>
      </c>
      <c r="T19" s="12">
        <v>808</v>
      </c>
      <c r="U19" s="12">
        <v>2019</v>
      </c>
      <c r="V19" s="12">
        <v>808</v>
      </c>
      <c r="W19" s="12">
        <v>2019</v>
      </c>
      <c r="X19" s="12">
        <v>808</v>
      </c>
      <c r="Y19" s="12">
        <v>2019</v>
      </c>
      <c r="Z19" s="12">
        <v>808</v>
      </c>
      <c r="AA19" s="12">
        <v>2019</v>
      </c>
      <c r="AB19" s="12">
        <v>1211</v>
      </c>
      <c r="AC19" s="12">
        <v>3027</v>
      </c>
      <c r="AD19" s="13">
        <f t="shared" si="1"/>
        <v>4847</v>
      </c>
      <c r="AE19" s="13">
        <f t="shared" si="1"/>
        <v>12188</v>
      </c>
      <c r="AF19" s="14">
        <f t="shared" si="2"/>
        <v>5776</v>
      </c>
      <c r="AG19" s="14">
        <f t="shared" si="2"/>
        <v>14714</v>
      </c>
    </row>
    <row r="20" spans="1:33" ht="23.4" x14ac:dyDescent="0.3">
      <c r="A20" s="8">
        <v>15</v>
      </c>
      <c r="B20" s="8" t="s">
        <v>50</v>
      </c>
      <c r="C20" s="9" t="s">
        <v>51</v>
      </c>
      <c r="D20" s="10">
        <v>26</v>
      </c>
      <c r="E20" s="10">
        <v>63</v>
      </c>
      <c r="F20" s="10">
        <v>52</v>
      </c>
      <c r="G20" s="10">
        <v>126</v>
      </c>
      <c r="H20" s="10">
        <v>52</v>
      </c>
      <c r="I20" s="10">
        <v>126</v>
      </c>
      <c r="J20" s="10">
        <v>52</v>
      </c>
      <c r="K20" s="10">
        <v>126</v>
      </c>
      <c r="L20" s="10">
        <v>52</v>
      </c>
      <c r="M20" s="10">
        <v>126</v>
      </c>
      <c r="N20" s="10">
        <v>77</v>
      </c>
      <c r="O20" s="10">
        <v>188</v>
      </c>
      <c r="P20" s="11">
        <f t="shared" si="0"/>
        <v>311</v>
      </c>
      <c r="Q20" s="11">
        <f t="shared" si="0"/>
        <v>755</v>
      </c>
      <c r="R20" s="12">
        <v>119</v>
      </c>
      <c r="S20" s="12">
        <v>290</v>
      </c>
      <c r="T20" s="12">
        <v>238</v>
      </c>
      <c r="U20" s="12">
        <v>594</v>
      </c>
      <c r="V20" s="12">
        <v>238</v>
      </c>
      <c r="W20" s="12">
        <v>594</v>
      </c>
      <c r="X20" s="12">
        <v>238</v>
      </c>
      <c r="Y20" s="12">
        <v>594</v>
      </c>
      <c r="Z20" s="12">
        <v>238</v>
      </c>
      <c r="AA20" s="12">
        <v>594</v>
      </c>
      <c r="AB20" s="12">
        <v>356</v>
      </c>
      <c r="AC20" s="12">
        <v>890</v>
      </c>
      <c r="AD20" s="13">
        <f t="shared" si="1"/>
        <v>1427</v>
      </c>
      <c r="AE20" s="13">
        <f t="shared" si="1"/>
        <v>3556</v>
      </c>
      <c r="AF20" s="20">
        <f t="shared" si="2"/>
        <v>1738</v>
      </c>
      <c r="AG20" s="20">
        <f t="shared" si="2"/>
        <v>4311</v>
      </c>
    </row>
    <row r="21" spans="1:33" ht="31.2" x14ac:dyDescent="0.3">
      <c r="A21" s="8">
        <v>16</v>
      </c>
      <c r="B21" s="8" t="s">
        <v>52</v>
      </c>
      <c r="C21" s="9" t="s">
        <v>53</v>
      </c>
      <c r="D21" s="10">
        <v>21</v>
      </c>
      <c r="E21" s="10">
        <v>53</v>
      </c>
      <c r="F21" s="10">
        <v>44</v>
      </c>
      <c r="G21" s="10">
        <v>104</v>
      </c>
      <c r="H21" s="10">
        <v>44</v>
      </c>
      <c r="I21" s="10">
        <v>104</v>
      </c>
      <c r="J21" s="10">
        <v>44</v>
      </c>
      <c r="K21" s="10">
        <v>104</v>
      </c>
      <c r="L21" s="10">
        <v>44</v>
      </c>
      <c r="M21" s="10">
        <v>104</v>
      </c>
      <c r="N21" s="10">
        <v>64</v>
      </c>
      <c r="O21" s="10">
        <v>158</v>
      </c>
      <c r="P21" s="11">
        <f t="shared" si="0"/>
        <v>261</v>
      </c>
      <c r="Q21" s="11">
        <f>+E21+G21+I21+K21+M21+O21</f>
        <v>627</v>
      </c>
      <c r="R21" s="12">
        <v>106</v>
      </c>
      <c r="S21" s="12">
        <v>259</v>
      </c>
      <c r="T21" s="12">
        <v>212</v>
      </c>
      <c r="U21" s="12">
        <v>531</v>
      </c>
      <c r="V21" s="12">
        <v>212</v>
      </c>
      <c r="W21" s="12">
        <v>531</v>
      </c>
      <c r="X21" s="12">
        <v>212</v>
      </c>
      <c r="Y21" s="12">
        <v>531</v>
      </c>
      <c r="Z21" s="12">
        <v>212</v>
      </c>
      <c r="AA21" s="12">
        <v>531</v>
      </c>
      <c r="AB21" s="12">
        <v>318</v>
      </c>
      <c r="AC21" s="12">
        <v>797</v>
      </c>
      <c r="AD21" s="13">
        <f t="shared" si="1"/>
        <v>1272</v>
      </c>
      <c r="AE21" s="13">
        <f t="shared" si="1"/>
        <v>3180</v>
      </c>
      <c r="AF21" s="20">
        <f t="shared" si="2"/>
        <v>1533</v>
      </c>
      <c r="AG21" s="20">
        <f t="shared" si="2"/>
        <v>3807</v>
      </c>
    </row>
    <row r="22" spans="1:33" ht="23.4" x14ac:dyDescent="0.3">
      <c r="A22" s="8">
        <v>17</v>
      </c>
      <c r="B22" s="8" t="s">
        <v>54</v>
      </c>
      <c r="C22" s="9" t="s">
        <v>55</v>
      </c>
      <c r="D22" s="10">
        <v>25</v>
      </c>
      <c r="E22" s="10">
        <v>60</v>
      </c>
      <c r="F22" s="10">
        <v>49</v>
      </c>
      <c r="G22" s="10">
        <v>120</v>
      </c>
      <c r="H22" s="10">
        <v>49</v>
      </c>
      <c r="I22" s="10">
        <v>120</v>
      </c>
      <c r="J22" s="10">
        <v>49</v>
      </c>
      <c r="K22" s="10">
        <v>120</v>
      </c>
      <c r="L22" s="10">
        <v>49</v>
      </c>
      <c r="M22" s="10">
        <v>120</v>
      </c>
      <c r="N22" s="10">
        <v>74</v>
      </c>
      <c r="O22" s="10">
        <v>180</v>
      </c>
      <c r="P22" s="11">
        <f t="shared" si="0"/>
        <v>295</v>
      </c>
      <c r="Q22" s="11">
        <f t="shared" si="0"/>
        <v>720</v>
      </c>
      <c r="R22" s="12">
        <v>137</v>
      </c>
      <c r="S22" s="12">
        <v>334</v>
      </c>
      <c r="T22" s="12">
        <v>274</v>
      </c>
      <c r="U22" s="12">
        <v>684</v>
      </c>
      <c r="V22" s="12">
        <v>274</v>
      </c>
      <c r="W22" s="12">
        <v>684</v>
      </c>
      <c r="X22" s="12">
        <v>274</v>
      </c>
      <c r="Y22" s="12">
        <v>684</v>
      </c>
      <c r="Z22" s="12">
        <v>274</v>
      </c>
      <c r="AA22" s="12">
        <v>684</v>
      </c>
      <c r="AB22" s="12">
        <v>410</v>
      </c>
      <c r="AC22" s="12">
        <v>1026</v>
      </c>
      <c r="AD22" s="13">
        <f t="shared" si="1"/>
        <v>1643</v>
      </c>
      <c r="AE22" s="13">
        <f t="shared" si="1"/>
        <v>4096</v>
      </c>
      <c r="AF22" s="20">
        <f t="shared" si="2"/>
        <v>1938</v>
      </c>
      <c r="AG22" s="20">
        <f t="shared" si="2"/>
        <v>4816</v>
      </c>
    </row>
    <row r="23" spans="1:33" ht="23.4" x14ac:dyDescent="0.3">
      <c r="A23" s="8">
        <v>18</v>
      </c>
      <c r="B23" s="8" t="s">
        <v>56</v>
      </c>
      <c r="C23" s="9" t="s">
        <v>57</v>
      </c>
      <c r="D23" s="10">
        <v>71</v>
      </c>
      <c r="E23" s="10">
        <v>372</v>
      </c>
      <c r="F23" s="10">
        <v>142</v>
      </c>
      <c r="G23" s="10">
        <v>345</v>
      </c>
      <c r="H23" s="10">
        <v>142</v>
      </c>
      <c r="I23" s="10">
        <v>345</v>
      </c>
      <c r="J23" s="10">
        <v>142</v>
      </c>
      <c r="K23" s="10">
        <v>345</v>
      </c>
      <c r="L23" s="10">
        <v>142</v>
      </c>
      <c r="M23" s="10">
        <v>345</v>
      </c>
      <c r="N23" s="10">
        <v>212</v>
      </c>
      <c r="O23" s="10">
        <v>517</v>
      </c>
      <c r="P23" s="11">
        <f t="shared" si="0"/>
        <v>851</v>
      </c>
      <c r="Q23" s="11">
        <f t="shared" si="0"/>
        <v>2269</v>
      </c>
      <c r="R23" s="12">
        <v>163</v>
      </c>
      <c r="S23" s="12">
        <v>497</v>
      </c>
      <c r="T23" s="12">
        <v>325</v>
      </c>
      <c r="U23" s="12">
        <v>813</v>
      </c>
      <c r="V23" s="12">
        <v>325</v>
      </c>
      <c r="W23" s="12">
        <v>813</v>
      </c>
      <c r="X23" s="12">
        <v>325</v>
      </c>
      <c r="Y23" s="12">
        <v>813</v>
      </c>
      <c r="Z23" s="12">
        <v>325</v>
      </c>
      <c r="AA23" s="12">
        <v>813</v>
      </c>
      <c r="AB23" s="12">
        <v>488</v>
      </c>
      <c r="AC23" s="12">
        <v>1220</v>
      </c>
      <c r="AD23" s="13">
        <f t="shared" si="1"/>
        <v>1951</v>
      </c>
      <c r="AE23" s="13">
        <f t="shared" si="1"/>
        <v>4969</v>
      </c>
      <c r="AF23" s="20">
        <f t="shared" si="2"/>
        <v>2802</v>
      </c>
      <c r="AG23" s="20">
        <f t="shared" si="2"/>
        <v>7238</v>
      </c>
    </row>
    <row r="24" spans="1:33" ht="31.2" x14ac:dyDescent="0.3">
      <c r="A24" s="8">
        <v>19</v>
      </c>
      <c r="B24" s="8" t="s">
        <v>58</v>
      </c>
      <c r="C24" s="9" t="s">
        <v>59</v>
      </c>
      <c r="D24" s="10">
        <v>46</v>
      </c>
      <c r="E24" s="10">
        <v>112</v>
      </c>
      <c r="F24" s="10">
        <v>92</v>
      </c>
      <c r="G24" s="10">
        <v>225</v>
      </c>
      <c r="H24" s="10">
        <v>92</v>
      </c>
      <c r="I24" s="10">
        <v>225</v>
      </c>
      <c r="J24" s="10">
        <v>92</v>
      </c>
      <c r="K24" s="10">
        <v>225</v>
      </c>
      <c r="L24" s="10">
        <v>92</v>
      </c>
      <c r="M24" s="10">
        <v>225</v>
      </c>
      <c r="N24" s="10">
        <v>138</v>
      </c>
      <c r="O24" s="10">
        <v>337</v>
      </c>
      <c r="P24" s="11">
        <f t="shared" si="0"/>
        <v>552</v>
      </c>
      <c r="Q24" s="11">
        <f t="shared" si="0"/>
        <v>1349</v>
      </c>
      <c r="R24" s="12">
        <v>72</v>
      </c>
      <c r="S24" s="12">
        <v>176</v>
      </c>
      <c r="T24" s="12">
        <v>144</v>
      </c>
      <c r="U24" s="12">
        <v>360</v>
      </c>
      <c r="V24" s="12">
        <v>144</v>
      </c>
      <c r="W24" s="12">
        <v>360</v>
      </c>
      <c r="X24" s="12">
        <v>144</v>
      </c>
      <c r="Y24" s="12">
        <v>360</v>
      </c>
      <c r="Z24" s="12">
        <v>144</v>
      </c>
      <c r="AA24" s="12">
        <v>360</v>
      </c>
      <c r="AB24" s="12">
        <v>216</v>
      </c>
      <c r="AC24" s="12">
        <v>540</v>
      </c>
      <c r="AD24" s="13">
        <f t="shared" si="1"/>
        <v>864</v>
      </c>
      <c r="AE24" s="13">
        <f t="shared" si="1"/>
        <v>2156</v>
      </c>
      <c r="AF24" s="20">
        <f t="shared" si="2"/>
        <v>1416</v>
      </c>
      <c r="AG24" s="20">
        <f t="shared" si="2"/>
        <v>3505</v>
      </c>
    </row>
    <row r="25" spans="1:33" ht="31.2" x14ac:dyDescent="0.3">
      <c r="A25" s="8">
        <v>20</v>
      </c>
      <c r="B25" s="8" t="s">
        <v>60</v>
      </c>
      <c r="C25" s="9" t="s">
        <v>61</v>
      </c>
      <c r="D25" s="10">
        <v>37</v>
      </c>
      <c r="E25" s="10">
        <v>300</v>
      </c>
      <c r="F25" s="10">
        <v>73</v>
      </c>
      <c r="G25" s="10">
        <v>179</v>
      </c>
      <c r="H25" s="10">
        <v>73</v>
      </c>
      <c r="I25" s="10">
        <v>179</v>
      </c>
      <c r="J25" s="10">
        <v>73</v>
      </c>
      <c r="K25" s="10">
        <v>179</v>
      </c>
      <c r="L25" s="10">
        <v>73</v>
      </c>
      <c r="M25" s="10">
        <v>179</v>
      </c>
      <c r="N25" s="10">
        <v>110</v>
      </c>
      <c r="O25" s="10">
        <v>267</v>
      </c>
      <c r="P25" s="11">
        <f t="shared" si="0"/>
        <v>439</v>
      </c>
      <c r="Q25" s="11">
        <f t="shared" si="0"/>
        <v>1283</v>
      </c>
      <c r="R25" s="12">
        <v>220</v>
      </c>
      <c r="S25" s="12">
        <f>535.609756097561+86</f>
        <v>622</v>
      </c>
      <c r="T25" s="12">
        <v>439</v>
      </c>
      <c r="U25" s="12">
        <v>1098</v>
      </c>
      <c r="V25" s="12">
        <v>439</v>
      </c>
      <c r="W25" s="12">
        <v>1098</v>
      </c>
      <c r="X25" s="12">
        <v>439</v>
      </c>
      <c r="Y25" s="12">
        <v>1098</v>
      </c>
      <c r="Z25" s="12">
        <v>439</v>
      </c>
      <c r="AA25" s="12">
        <v>1098</v>
      </c>
      <c r="AB25" s="12">
        <v>658</v>
      </c>
      <c r="AC25" s="12">
        <v>1647</v>
      </c>
      <c r="AD25" s="13">
        <f t="shared" si="1"/>
        <v>2634</v>
      </c>
      <c r="AE25" s="13">
        <f t="shared" si="1"/>
        <v>6661</v>
      </c>
      <c r="AF25" s="20">
        <f t="shared" si="2"/>
        <v>3073</v>
      </c>
      <c r="AG25" s="20">
        <f t="shared" si="2"/>
        <v>7944</v>
      </c>
    </row>
    <row r="26" spans="1:33" ht="39" x14ac:dyDescent="0.3">
      <c r="A26" s="8">
        <v>21</v>
      </c>
      <c r="B26" s="8" t="s">
        <v>62</v>
      </c>
      <c r="C26" s="9" t="s">
        <v>63</v>
      </c>
      <c r="D26" s="10">
        <v>19</v>
      </c>
      <c r="E26" s="10">
        <v>45</v>
      </c>
      <c r="F26" s="10">
        <v>37</v>
      </c>
      <c r="G26" s="10">
        <v>91</v>
      </c>
      <c r="H26" s="10">
        <v>37</v>
      </c>
      <c r="I26" s="10">
        <v>91</v>
      </c>
      <c r="J26" s="10">
        <v>37</v>
      </c>
      <c r="K26" s="10">
        <v>91</v>
      </c>
      <c r="L26" s="10">
        <v>37</v>
      </c>
      <c r="M26" s="10">
        <v>91</v>
      </c>
      <c r="N26" s="10">
        <v>56</v>
      </c>
      <c r="O26" s="10">
        <v>136</v>
      </c>
      <c r="P26" s="11">
        <f t="shared" si="0"/>
        <v>223</v>
      </c>
      <c r="Q26" s="11">
        <f t="shared" si="0"/>
        <v>545</v>
      </c>
      <c r="R26" s="12">
        <v>85</v>
      </c>
      <c r="S26" s="12">
        <v>208</v>
      </c>
      <c r="T26" s="12">
        <v>170</v>
      </c>
      <c r="U26" s="12">
        <v>426</v>
      </c>
      <c r="V26" s="12">
        <v>170</v>
      </c>
      <c r="W26" s="12">
        <v>426</v>
      </c>
      <c r="X26" s="12">
        <v>170</v>
      </c>
      <c r="Y26" s="12">
        <v>426</v>
      </c>
      <c r="Z26" s="12">
        <v>170</v>
      </c>
      <c r="AA26" s="12">
        <v>426</v>
      </c>
      <c r="AB26" s="12">
        <v>255</v>
      </c>
      <c r="AC26" s="12">
        <v>639</v>
      </c>
      <c r="AD26" s="13">
        <f t="shared" si="1"/>
        <v>1020</v>
      </c>
      <c r="AE26" s="13">
        <f t="shared" si="1"/>
        <v>2551</v>
      </c>
      <c r="AF26" s="20">
        <f t="shared" si="2"/>
        <v>1243</v>
      </c>
      <c r="AG26" s="20">
        <f t="shared" si="2"/>
        <v>3096</v>
      </c>
    </row>
    <row r="27" spans="1:33" ht="31.2" x14ac:dyDescent="0.3">
      <c r="A27" s="8">
        <v>22</v>
      </c>
      <c r="B27" s="8" t="s">
        <v>64</v>
      </c>
      <c r="C27" s="9" t="s">
        <v>65</v>
      </c>
      <c r="D27" s="10">
        <v>31</v>
      </c>
      <c r="E27" s="10">
        <v>76</v>
      </c>
      <c r="F27" s="10">
        <v>62</v>
      </c>
      <c r="G27" s="10">
        <v>152</v>
      </c>
      <c r="H27" s="10">
        <v>62</v>
      </c>
      <c r="I27" s="10">
        <v>152</v>
      </c>
      <c r="J27" s="10">
        <v>62</v>
      </c>
      <c r="K27" s="10">
        <v>152</v>
      </c>
      <c r="L27" s="10">
        <v>62</v>
      </c>
      <c r="M27" s="10">
        <v>152</v>
      </c>
      <c r="N27" s="10">
        <v>93</v>
      </c>
      <c r="O27" s="10">
        <v>228</v>
      </c>
      <c r="P27" s="11">
        <f t="shared" si="0"/>
        <v>372</v>
      </c>
      <c r="Q27" s="11">
        <f t="shared" si="0"/>
        <v>912</v>
      </c>
      <c r="R27" s="12">
        <v>65</v>
      </c>
      <c r="S27" s="12">
        <v>158</v>
      </c>
      <c r="T27" s="12">
        <v>130</v>
      </c>
      <c r="U27" s="12">
        <v>324</v>
      </c>
      <c r="V27" s="12">
        <v>130</v>
      </c>
      <c r="W27" s="12">
        <v>324</v>
      </c>
      <c r="X27" s="12">
        <v>130</v>
      </c>
      <c r="Y27" s="12">
        <v>324</v>
      </c>
      <c r="Z27" s="12">
        <v>130</v>
      </c>
      <c r="AA27" s="12">
        <v>324</v>
      </c>
      <c r="AB27" s="12">
        <v>194</v>
      </c>
      <c r="AC27" s="12">
        <v>486</v>
      </c>
      <c r="AD27" s="13">
        <f t="shared" si="1"/>
        <v>779</v>
      </c>
      <c r="AE27" s="13">
        <f t="shared" si="1"/>
        <v>1940</v>
      </c>
      <c r="AF27" s="20">
        <f t="shared" si="2"/>
        <v>1151</v>
      </c>
      <c r="AG27" s="20">
        <f t="shared" si="2"/>
        <v>2852</v>
      </c>
    </row>
    <row r="28" spans="1:33" ht="39" x14ac:dyDescent="0.3">
      <c r="A28" s="8">
        <v>23</v>
      </c>
      <c r="B28" s="8" t="s">
        <v>66</v>
      </c>
      <c r="C28" s="9" t="s">
        <v>67</v>
      </c>
      <c r="D28" s="10">
        <v>26</v>
      </c>
      <c r="E28" s="10">
        <v>63</v>
      </c>
      <c r="F28" s="10">
        <v>52</v>
      </c>
      <c r="G28" s="10">
        <v>126</v>
      </c>
      <c r="H28" s="10">
        <v>52</v>
      </c>
      <c r="I28" s="10">
        <v>126</v>
      </c>
      <c r="J28" s="10">
        <v>52</v>
      </c>
      <c r="K28" s="10">
        <v>126</v>
      </c>
      <c r="L28" s="10">
        <v>52</v>
      </c>
      <c r="M28" s="10">
        <v>126</v>
      </c>
      <c r="N28" s="10">
        <v>77</v>
      </c>
      <c r="O28" s="10">
        <v>188</v>
      </c>
      <c r="P28" s="11">
        <f t="shared" si="0"/>
        <v>311</v>
      </c>
      <c r="Q28" s="11">
        <f t="shared" si="0"/>
        <v>755</v>
      </c>
      <c r="R28" s="12">
        <v>91</v>
      </c>
      <c r="S28" s="12">
        <v>221</v>
      </c>
      <c r="T28" s="12">
        <v>181</v>
      </c>
      <c r="U28" s="12">
        <v>453</v>
      </c>
      <c r="V28" s="12">
        <v>181</v>
      </c>
      <c r="W28" s="12">
        <v>453</v>
      </c>
      <c r="X28" s="12">
        <v>181</v>
      </c>
      <c r="Y28" s="12">
        <v>453</v>
      </c>
      <c r="Z28" s="12">
        <v>181</v>
      </c>
      <c r="AA28" s="12">
        <v>453</v>
      </c>
      <c r="AB28" s="12">
        <v>272</v>
      </c>
      <c r="AC28" s="12">
        <v>680</v>
      </c>
      <c r="AD28" s="13">
        <f t="shared" si="1"/>
        <v>1087</v>
      </c>
      <c r="AE28" s="13">
        <f t="shared" si="1"/>
        <v>2713</v>
      </c>
      <c r="AF28" s="20">
        <f t="shared" si="2"/>
        <v>1398</v>
      </c>
      <c r="AG28" s="20">
        <f t="shared" si="2"/>
        <v>3468</v>
      </c>
    </row>
    <row r="29" spans="1:33" ht="23.4" x14ac:dyDescent="0.3">
      <c r="A29" s="8">
        <v>24</v>
      </c>
      <c r="B29" s="8" t="s">
        <v>68</v>
      </c>
      <c r="C29" s="9" t="s">
        <v>69</v>
      </c>
      <c r="D29" s="10">
        <v>40</v>
      </c>
      <c r="E29" s="10">
        <v>96</v>
      </c>
      <c r="F29" s="10">
        <v>79</v>
      </c>
      <c r="G29" s="10">
        <v>193</v>
      </c>
      <c r="H29" s="10">
        <v>79</v>
      </c>
      <c r="I29" s="10">
        <v>193</v>
      </c>
      <c r="J29" s="10">
        <v>79</v>
      </c>
      <c r="K29" s="10">
        <v>193</v>
      </c>
      <c r="L29" s="10">
        <v>79</v>
      </c>
      <c r="M29" s="10">
        <v>193</v>
      </c>
      <c r="N29" s="10">
        <v>119</v>
      </c>
      <c r="O29" s="10">
        <v>289</v>
      </c>
      <c r="P29" s="11">
        <f t="shared" si="0"/>
        <v>475</v>
      </c>
      <c r="Q29" s="11">
        <f t="shared" si="0"/>
        <v>1157</v>
      </c>
      <c r="R29" s="12">
        <v>140</v>
      </c>
      <c r="S29" s="12">
        <v>341</v>
      </c>
      <c r="T29" s="12">
        <v>280</v>
      </c>
      <c r="U29" s="12">
        <v>699</v>
      </c>
      <c r="V29" s="12">
        <v>280</v>
      </c>
      <c r="W29" s="12">
        <v>699</v>
      </c>
      <c r="X29" s="12">
        <v>280</v>
      </c>
      <c r="Y29" s="12">
        <v>699</v>
      </c>
      <c r="Z29" s="12">
        <v>280</v>
      </c>
      <c r="AA29" s="12">
        <v>699</v>
      </c>
      <c r="AB29" s="12">
        <v>419</v>
      </c>
      <c r="AC29" s="12">
        <v>1049</v>
      </c>
      <c r="AD29" s="13">
        <f t="shared" si="1"/>
        <v>1679</v>
      </c>
      <c r="AE29" s="13">
        <f t="shared" si="1"/>
        <v>4186</v>
      </c>
      <c r="AF29" s="20">
        <f t="shared" si="2"/>
        <v>2154</v>
      </c>
      <c r="AG29" s="20">
        <f t="shared" si="2"/>
        <v>5343</v>
      </c>
    </row>
    <row r="30" spans="1:33" ht="23.4" x14ac:dyDescent="0.3">
      <c r="A30" s="8">
        <v>25</v>
      </c>
      <c r="B30" s="8" t="s">
        <v>70</v>
      </c>
      <c r="C30" s="9" t="s">
        <v>71</v>
      </c>
      <c r="D30" s="10">
        <v>43</v>
      </c>
      <c r="E30" s="10">
        <v>105</v>
      </c>
      <c r="F30" s="10">
        <v>86</v>
      </c>
      <c r="G30" s="10">
        <v>211</v>
      </c>
      <c r="H30" s="10">
        <v>86</v>
      </c>
      <c r="I30" s="10">
        <v>211</v>
      </c>
      <c r="J30" s="10">
        <v>86</v>
      </c>
      <c r="K30" s="10">
        <v>211</v>
      </c>
      <c r="L30" s="10">
        <v>86</v>
      </c>
      <c r="M30" s="10">
        <v>211</v>
      </c>
      <c r="N30" s="10">
        <v>129</v>
      </c>
      <c r="O30" s="10">
        <v>315</v>
      </c>
      <c r="P30" s="11">
        <f t="shared" si="0"/>
        <v>516</v>
      </c>
      <c r="Q30" s="11">
        <f t="shared" si="0"/>
        <v>1264</v>
      </c>
      <c r="R30" s="12">
        <v>131</v>
      </c>
      <c r="S30" s="12">
        <v>320</v>
      </c>
      <c r="T30" s="12">
        <v>263</v>
      </c>
      <c r="U30" s="12">
        <v>657</v>
      </c>
      <c r="V30" s="12">
        <v>263</v>
      </c>
      <c r="W30" s="12">
        <v>657</v>
      </c>
      <c r="X30" s="12">
        <v>263</v>
      </c>
      <c r="Y30" s="12">
        <v>657</v>
      </c>
      <c r="Z30" s="12">
        <v>263</v>
      </c>
      <c r="AA30" s="12">
        <v>657</v>
      </c>
      <c r="AB30" s="12">
        <v>394</v>
      </c>
      <c r="AC30" s="12">
        <v>986</v>
      </c>
      <c r="AD30" s="13">
        <f t="shared" si="1"/>
        <v>1577</v>
      </c>
      <c r="AE30" s="13">
        <f t="shared" si="1"/>
        <v>3934</v>
      </c>
      <c r="AF30" s="20">
        <f t="shared" si="2"/>
        <v>2093</v>
      </c>
      <c r="AG30" s="20">
        <f t="shared" si="2"/>
        <v>5198</v>
      </c>
    </row>
    <row r="31" spans="1:33" ht="23.4" x14ac:dyDescent="0.3">
      <c r="A31" s="8">
        <v>26</v>
      </c>
      <c r="B31" s="8" t="s">
        <v>72</v>
      </c>
      <c r="C31" s="9" t="s">
        <v>73</v>
      </c>
      <c r="D31" s="10">
        <v>46</v>
      </c>
      <c r="E31" s="10">
        <v>114</v>
      </c>
      <c r="F31" s="10">
        <v>94</v>
      </c>
      <c r="G31" s="10">
        <v>228</v>
      </c>
      <c r="H31" s="10">
        <v>94</v>
      </c>
      <c r="I31" s="10">
        <v>228</v>
      </c>
      <c r="J31" s="10">
        <v>94</v>
      </c>
      <c r="K31" s="10">
        <v>228</v>
      </c>
      <c r="L31" s="10">
        <v>94</v>
      </c>
      <c r="M31" s="10">
        <v>228</v>
      </c>
      <c r="N31" s="10">
        <v>140</v>
      </c>
      <c r="O31" s="10">
        <v>342</v>
      </c>
      <c r="P31" s="11">
        <f t="shared" si="0"/>
        <v>562</v>
      </c>
      <c r="Q31" s="11">
        <f t="shared" si="0"/>
        <v>1368</v>
      </c>
      <c r="R31" s="12">
        <v>145</v>
      </c>
      <c r="S31" s="12">
        <v>354</v>
      </c>
      <c r="T31" s="12">
        <v>290</v>
      </c>
      <c r="U31" s="12">
        <v>726</v>
      </c>
      <c r="V31" s="12">
        <v>290</v>
      </c>
      <c r="W31" s="12">
        <v>726</v>
      </c>
      <c r="X31" s="12">
        <v>290</v>
      </c>
      <c r="Y31" s="12">
        <v>726</v>
      </c>
      <c r="Z31" s="12">
        <v>290</v>
      </c>
      <c r="AA31" s="12">
        <v>726</v>
      </c>
      <c r="AB31" s="12">
        <v>436</v>
      </c>
      <c r="AC31" s="12">
        <v>1089</v>
      </c>
      <c r="AD31" s="13">
        <f t="shared" si="1"/>
        <v>1741</v>
      </c>
      <c r="AE31" s="13">
        <f t="shared" si="1"/>
        <v>4347</v>
      </c>
      <c r="AF31" s="20">
        <f t="shared" si="2"/>
        <v>2303</v>
      </c>
      <c r="AG31" s="20">
        <f t="shared" si="2"/>
        <v>5715</v>
      </c>
    </row>
    <row r="32" spans="1:33" ht="31.2" x14ac:dyDescent="0.3">
      <c r="A32" s="8">
        <v>27</v>
      </c>
      <c r="B32" s="8" t="s">
        <v>74</v>
      </c>
      <c r="C32" s="9" t="s">
        <v>75</v>
      </c>
      <c r="D32" s="10">
        <v>40</v>
      </c>
      <c r="E32" s="10">
        <v>96</v>
      </c>
      <c r="F32" s="10">
        <v>79</v>
      </c>
      <c r="G32" s="10">
        <v>193</v>
      </c>
      <c r="H32" s="10">
        <v>79</v>
      </c>
      <c r="I32" s="10">
        <v>193</v>
      </c>
      <c r="J32" s="10">
        <v>79</v>
      </c>
      <c r="K32" s="10">
        <v>193</v>
      </c>
      <c r="L32" s="10">
        <v>79</v>
      </c>
      <c r="M32" s="10">
        <v>193</v>
      </c>
      <c r="N32" s="10">
        <v>119</v>
      </c>
      <c r="O32" s="10">
        <v>289</v>
      </c>
      <c r="P32" s="11">
        <f t="shared" si="0"/>
        <v>475</v>
      </c>
      <c r="Q32" s="11">
        <f t="shared" si="0"/>
        <v>1157</v>
      </c>
      <c r="R32" s="12">
        <v>176</v>
      </c>
      <c r="S32" s="12">
        <v>430</v>
      </c>
      <c r="T32" s="12">
        <v>353</v>
      </c>
      <c r="U32" s="12">
        <v>882</v>
      </c>
      <c r="V32" s="12">
        <v>353</v>
      </c>
      <c r="W32" s="12">
        <v>882</v>
      </c>
      <c r="X32" s="12">
        <v>353</v>
      </c>
      <c r="Y32" s="12">
        <v>882</v>
      </c>
      <c r="Z32" s="12">
        <v>353</v>
      </c>
      <c r="AA32" s="12">
        <v>882</v>
      </c>
      <c r="AB32" s="12">
        <v>529</v>
      </c>
      <c r="AC32" s="12">
        <v>1323</v>
      </c>
      <c r="AD32" s="13">
        <f t="shared" si="1"/>
        <v>2117</v>
      </c>
      <c r="AE32" s="13">
        <f t="shared" si="1"/>
        <v>5281</v>
      </c>
      <c r="AF32" s="20">
        <f t="shared" si="2"/>
        <v>2592</v>
      </c>
      <c r="AG32" s="20">
        <f t="shared" si="2"/>
        <v>6438</v>
      </c>
    </row>
    <row r="33" spans="1:33" ht="39" x14ac:dyDescent="0.3">
      <c r="A33" s="8">
        <v>28</v>
      </c>
      <c r="B33" s="8" t="s">
        <v>76</v>
      </c>
      <c r="C33" s="9" t="s">
        <v>77</v>
      </c>
      <c r="D33" s="10">
        <v>12</v>
      </c>
      <c r="E33" s="10">
        <v>32</v>
      </c>
      <c r="F33" s="10">
        <v>26</v>
      </c>
      <c r="G33" s="10">
        <v>64</v>
      </c>
      <c r="H33" s="10">
        <v>27</v>
      </c>
      <c r="I33" s="10">
        <v>64</v>
      </c>
      <c r="J33" s="10">
        <v>27</v>
      </c>
      <c r="K33" s="10">
        <v>64</v>
      </c>
      <c r="L33" s="10">
        <v>27</v>
      </c>
      <c r="M33" s="10">
        <v>64</v>
      </c>
      <c r="N33" s="10">
        <v>39</v>
      </c>
      <c r="O33" s="10">
        <v>96</v>
      </c>
      <c r="P33" s="11">
        <f t="shared" si="0"/>
        <v>158</v>
      </c>
      <c r="Q33" s="11">
        <f>+E33+G33+I33+K33+M33+O33</f>
        <v>384</v>
      </c>
      <c r="R33" s="12">
        <v>50</v>
      </c>
      <c r="S33" s="12">
        <v>121</v>
      </c>
      <c r="T33" s="12">
        <v>100</v>
      </c>
      <c r="U33" s="12">
        <v>249</v>
      </c>
      <c r="V33" s="12">
        <v>100</v>
      </c>
      <c r="W33" s="12">
        <v>249</v>
      </c>
      <c r="X33" s="12">
        <v>100</v>
      </c>
      <c r="Y33" s="12">
        <v>249</v>
      </c>
      <c r="Z33" s="12">
        <v>100</v>
      </c>
      <c r="AA33" s="12">
        <v>249</v>
      </c>
      <c r="AB33" s="12">
        <v>149</v>
      </c>
      <c r="AC33" s="12">
        <v>373</v>
      </c>
      <c r="AD33" s="13">
        <f t="shared" si="1"/>
        <v>599</v>
      </c>
      <c r="AE33" s="13">
        <f t="shared" si="1"/>
        <v>1490</v>
      </c>
      <c r="AF33" s="20">
        <f t="shared" si="2"/>
        <v>757</v>
      </c>
      <c r="AG33" s="20">
        <f t="shared" si="2"/>
        <v>1874</v>
      </c>
    </row>
    <row r="34" spans="1:33" ht="39" x14ac:dyDescent="0.3">
      <c r="A34" s="8">
        <v>29</v>
      </c>
      <c r="B34" s="8" t="s">
        <v>78</v>
      </c>
      <c r="C34" s="9" t="s">
        <v>79</v>
      </c>
      <c r="D34" s="10">
        <v>157</v>
      </c>
      <c r="E34" s="10">
        <v>383</v>
      </c>
      <c r="F34" s="10">
        <v>319</v>
      </c>
      <c r="G34" s="10">
        <v>779</v>
      </c>
      <c r="H34" s="10">
        <v>319</v>
      </c>
      <c r="I34" s="10">
        <v>779</v>
      </c>
      <c r="J34" s="10">
        <v>319</v>
      </c>
      <c r="K34" s="10">
        <v>779</v>
      </c>
      <c r="L34" s="10">
        <v>319</v>
      </c>
      <c r="M34" s="10">
        <v>779</v>
      </c>
      <c r="N34" s="10">
        <v>485</v>
      </c>
      <c r="O34" s="10">
        <v>1182</v>
      </c>
      <c r="P34" s="11">
        <f t="shared" si="0"/>
        <v>1918</v>
      </c>
      <c r="Q34" s="11">
        <f t="shared" si="0"/>
        <v>4681</v>
      </c>
      <c r="R34" s="12">
        <v>311</v>
      </c>
      <c r="S34" s="12">
        <v>758</v>
      </c>
      <c r="T34" s="12">
        <v>622</v>
      </c>
      <c r="U34" s="12">
        <v>1554</v>
      </c>
      <c r="V34" s="12">
        <v>622</v>
      </c>
      <c r="W34" s="12">
        <v>1554</v>
      </c>
      <c r="X34" s="12">
        <v>622</v>
      </c>
      <c r="Y34" s="12">
        <v>1554</v>
      </c>
      <c r="Z34" s="12">
        <v>622</v>
      </c>
      <c r="AA34" s="12">
        <v>1554</v>
      </c>
      <c r="AB34" s="12">
        <v>931</v>
      </c>
      <c r="AC34" s="12">
        <v>2331</v>
      </c>
      <c r="AD34" s="13">
        <f t="shared" si="1"/>
        <v>3730</v>
      </c>
      <c r="AE34" s="13">
        <f t="shared" si="1"/>
        <v>9305</v>
      </c>
      <c r="AF34" s="20">
        <f t="shared" si="2"/>
        <v>5648</v>
      </c>
      <c r="AG34" s="20">
        <f t="shared" si="2"/>
        <v>13986</v>
      </c>
    </row>
    <row r="35" spans="1:33" ht="23.4" x14ac:dyDescent="0.3">
      <c r="A35" s="8">
        <v>30</v>
      </c>
      <c r="B35" s="8" t="s">
        <v>80</v>
      </c>
      <c r="C35" s="9" t="s">
        <v>81</v>
      </c>
      <c r="D35" s="10">
        <v>11</v>
      </c>
      <c r="E35" s="10">
        <v>28</v>
      </c>
      <c r="F35" s="10">
        <v>23</v>
      </c>
      <c r="G35" s="10">
        <v>56</v>
      </c>
      <c r="H35" s="10">
        <v>23</v>
      </c>
      <c r="I35" s="10">
        <v>56</v>
      </c>
      <c r="J35" s="10">
        <v>23</v>
      </c>
      <c r="K35" s="10">
        <v>56</v>
      </c>
      <c r="L35" s="10">
        <v>23</v>
      </c>
      <c r="M35" s="10">
        <v>56</v>
      </c>
      <c r="N35" s="10">
        <v>34</v>
      </c>
      <c r="O35" s="10">
        <v>83</v>
      </c>
      <c r="P35" s="11">
        <f t="shared" si="0"/>
        <v>137</v>
      </c>
      <c r="Q35" s="11">
        <f t="shared" si="0"/>
        <v>335</v>
      </c>
      <c r="R35" s="12">
        <v>61</v>
      </c>
      <c r="S35" s="12">
        <v>148</v>
      </c>
      <c r="T35" s="12">
        <v>121</v>
      </c>
      <c r="U35" s="12">
        <v>303</v>
      </c>
      <c r="V35" s="12">
        <v>121</v>
      </c>
      <c r="W35" s="12">
        <v>303</v>
      </c>
      <c r="X35" s="12">
        <v>121</v>
      </c>
      <c r="Y35" s="12">
        <v>303</v>
      </c>
      <c r="Z35" s="12">
        <v>121</v>
      </c>
      <c r="AA35" s="12">
        <v>303</v>
      </c>
      <c r="AB35" s="12">
        <v>182</v>
      </c>
      <c r="AC35" s="12">
        <v>455</v>
      </c>
      <c r="AD35" s="13">
        <f t="shared" si="1"/>
        <v>727</v>
      </c>
      <c r="AE35" s="13">
        <f t="shared" si="1"/>
        <v>1815</v>
      </c>
      <c r="AF35" s="20">
        <f t="shared" si="2"/>
        <v>864</v>
      </c>
      <c r="AG35" s="20">
        <f t="shared" si="2"/>
        <v>2150</v>
      </c>
    </row>
    <row r="36" spans="1:33" ht="23.4" x14ac:dyDescent="0.3">
      <c r="A36" s="8">
        <v>31</v>
      </c>
      <c r="B36" s="8" t="s">
        <v>82</v>
      </c>
      <c r="C36" s="9" t="s">
        <v>83</v>
      </c>
      <c r="D36" s="10">
        <v>13</v>
      </c>
      <c r="E36" s="10">
        <v>31</v>
      </c>
      <c r="F36" s="10">
        <v>25</v>
      </c>
      <c r="G36" s="10">
        <v>61</v>
      </c>
      <c r="H36" s="10">
        <v>25</v>
      </c>
      <c r="I36" s="10">
        <v>61</v>
      </c>
      <c r="J36" s="10">
        <v>25</v>
      </c>
      <c r="K36" s="10">
        <v>61</v>
      </c>
      <c r="L36" s="10">
        <v>25</v>
      </c>
      <c r="M36" s="10">
        <v>61</v>
      </c>
      <c r="N36" s="10">
        <v>38</v>
      </c>
      <c r="O36" s="10">
        <v>92</v>
      </c>
      <c r="P36" s="11">
        <f t="shared" si="0"/>
        <v>151</v>
      </c>
      <c r="Q36" s="11">
        <f t="shared" si="0"/>
        <v>367</v>
      </c>
      <c r="R36" s="12">
        <v>50</v>
      </c>
      <c r="S36" s="12">
        <v>123</v>
      </c>
      <c r="T36" s="12">
        <v>101</v>
      </c>
      <c r="U36" s="12">
        <v>252</v>
      </c>
      <c r="V36" s="12">
        <v>101</v>
      </c>
      <c r="W36" s="12">
        <v>252</v>
      </c>
      <c r="X36" s="12">
        <v>101</v>
      </c>
      <c r="Y36" s="12">
        <v>252</v>
      </c>
      <c r="Z36" s="12">
        <v>101</v>
      </c>
      <c r="AA36" s="12">
        <v>252</v>
      </c>
      <c r="AB36" s="12">
        <v>151</v>
      </c>
      <c r="AC36" s="12">
        <v>378</v>
      </c>
      <c r="AD36" s="13">
        <f t="shared" si="1"/>
        <v>605</v>
      </c>
      <c r="AE36" s="13">
        <f t="shared" si="1"/>
        <v>1509</v>
      </c>
      <c r="AF36" s="20">
        <f t="shared" si="2"/>
        <v>756</v>
      </c>
      <c r="AG36" s="20">
        <f t="shared" si="2"/>
        <v>1876</v>
      </c>
    </row>
    <row r="37" spans="1:33" x14ac:dyDescent="0.3">
      <c r="B37" s="21"/>
      <c r="C37" s="22" t="s">
        <v>84</v>
      </c>
      <c r="D37" s="23">
        <f>SUM(D6:D36)</f>
        <v>1201</v>
      </c>
      <c r="E37" s="24">
        <f t="shared" ref="E37:O37" si="3">SUM(E6:E36)</f>
        <v>3805</v>
      </c>
      <c r="F37" s="23">
        <f t="shared" si="3"/>
        <v>2401</v>
      </c>
      <c r="G37" s="23">
        <f t="shared" si="3"/>
        <v>5857</v>
      </c>
      <c r="H37" s="23">
        <f t="shared" si="3"/>
        <v>2401</v>
      </c>
      <c r="I37" s="23">
        <f t="shared" si="3"/>
        <v>5857</v>
      </c>
      <c r="J37" s="23">
        <f t="shared" si="3"/>
        <v>2401</v>
      </c>
      <c r="K37" s="23">
        <f t="shared" si="3"/>
        <v>5857</v>
      </c>
      <c r="L37" s="23">
        <f t="shared" si="3"/>
        <v>2401</v>
      </c>
      <c r="M37" s="23">
        <f t="shared" si="3"/>
        <v>5857</v>
      </c>
      <c r="N37" s="23">
        <f t="shared" si="3"/>
        <v>3603</v>
      </c>
      <c r="O37" s="23">
        <f t="shared" si="3"/>
        <v>8785</v>
      </c>
      <c r="P37" s="25">
        <f>SUM(P6:P36)</f>
        <v>14408</v>
      </c>
      <c r="Q37" s="25">
        <f>SUM(Q6:Q36)</f>
        <v>36018</v>
      </c>
      <c r="R37" s="23">
        <f>SUM(R6:R36)</f>
        <v>4062</v>
      </c>
      <c r="S37" s="23">
        <f t="shared" ref="S37:AC37" si="4">SUM(S6:S36)</f>
        <v>10192</v>
      </c>
      <c r="T37" s="23">
        <f t="shared" si="4"/>
        <v>8123</v>
      </c>
      <c r="U37" s="23">
        <f t="shared" si="4"/>
        <v>20297</v>
      </c>
      <c r="V37" s="23">
        <f t="shared" si="4"/>
        <v>8123</v>
      </c>
      <c r="W37" s="23">
        <f t="shared" si="4"/>
        <v>20297</v>
      </c>
      <c r="X37" s="23">
        <f t="shared" si="4"/>
        <v>8123</v>
      </c>
      <c r="Y37" s="23">
        <f t="shared" si="4"/>
        <v>20297</v>
      </c>
      <c r="Z37" s="23">
        <f t="shared" si="4"/>
        <v>8123</v>
      </c>
      <c r="AA37" s="23">
        <f t="shared" si="4"/>
        <v>20297</v>
      </c>
      <c r="AB37" s="23">
        <f t="shared" si="4"/>
        <v>12176</v>
      </c>
      <c r="AC37" s="23">
        <f t="shared" si="4"/>
        <v>30444</v>
      </c>
      <c r="AD37" s="26">
        <f>+R37+T37+V37+X37+Z37+AB37</f>
        <v>48730</v>
      </c>
      <c r="AE37" s="26">
        <f>+S37+U37+W37+Y37+AA37+AC37</f>
        <v>121824</v>
      </c>
      <c r="AF37" s="27">
        <f>SUM(AF6:AF36)</f>
        <v>63138</v>
      </c>
      <c r="AG37" s="27">
        <f>SUM(AG6:AG36)</f>
        <v>157842</v>
      </c>
    </row>
    <row r="38" spans="1:33" s="28" customFormat="1" x14ac:dyDescent="0.3">
      <c r="D38" s="29"/>
      <c r="E38" s="3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1"/>
      <c r="V38" s="29"/>
      <c r="W38" s="31"/>
      <c r="X38" s="29"/>
      <c r="Y38" s="31"/>
      <c r="Z38" s="29"/>
      <c r="AA38" s="31"/>
      <c r="AB38" s="29"/>
      <c r="AC38" s="31"/>
      <c r="AD38" s="12"/>
      <c r="AE38" s="29"/>
      <c r="AF38" s="29"/>
      <c r="AG38" s="29"/>
    </row>
    <row r="39" spans="1:33" ht="39" x14ac:dyDescent="0.3">
      <c r="A39" s="8">
        <v>32</v>
      </c>
      <c r="B39" s="32" t="s">
        <v>85</v>
      </c>
      <c r="C39" s="9" t="s">
        <v>86</v>
      </c>
      <c r="D39" s="33">
        <v>2691</v>
      </c>
      <c r="E39" s="34">
        <v>6728</v>
      </c>
      <c r="F39" s="33">
        <v>1345</v>
      </c>
      <c r="G39" s="33">
        <v>3364</v>
      </c>
      <c r="H39" s="33">
        <v>673</v>
      </c>
      <c r="I39" s="33">
        <v>1682</v>
      </c>
      <c r="J39" s="33">
        <v>673</v>
      </c>
      <c r="K39" s="33">
        <v>1682</v>
      </c>
      <c r="L39" s="33">
        <v>673</v>
      </c>
      <c r="M39" s="33">
        <v>1682</v>
      </c>
      <c r="N39" s="33">
        <v>673</v>
      </c>
      <c r="O39" s="33">
        <v>1682</v>
      </c>
      <c r="P39" s="35">
        <v>6728</v>
      </c>
      <c r="Q39" s="35">
        <v>16820</v>
      </c>
      <c r="R39" s="33">
        <v>8790</v>
      </c>
      <c r="S39" s="33">
        <v>21975</v>
      </c>
      <c r="T39" s="33">
        <v>4394</v>
      </c>
      <c r="U39" s="33">
        <v>10988</v>
      </c>
      <c r="V39" s="33">
        <v>2198</v>
      </c>
      <c r="W39" s="33">
        <v>5494</v>
      </c>
      <c r="X39" s="33">
        <v>2198</v>
      </c>
      <c r="Y39" s="33">
        <v>5494</v>
      </c>
      <c r="Z39" s="33">
        <v>2198</v>
      </c>
      <c r="AA39" s="33">
        <v>5494</v>
      </c>
      <c r="AB39" s="33">
        <v>2198</v>
      </c>
      <c r="AC39" s="33">
        <v>5494</v>
      </c>
      <c r="AD39" s="12">
        <f>R39+T39+V39+X39+Z39+AB39</f>
        <v>21976</v>
      </c>
      <c r="AE39" s="33">
        <f>S39+U39+W39+Y39+AA39+AC39</f>
        <v>54939</v>
      </c>
      <c r="AF39" s="33">
        <f>P39+AD39</f>
        <v>28704</v>
      </c>
      <c r="AG39" s="33">
        <f>Q39+AE39</f>
        <v>71759</v>
      </c>
    </row>
    <row r="40" spans="1:33" ht="15" customHeight="1" x14ac:dyDescent="0.3">
      <c r="C40" s="22" t="s">
        <v>87</v>
      </c>
      <c r="D40" s="36">
        <v>2691</v>
      </c>
      <c r="E40" s="37">
        <v>6728</v>
      </c>
      <c r="F40" s="36">
        <v>1345</v>
      </c>
      <c r="G40" s="36">
        <v>3364</v>
      </c>
      <c r="H40" s="36">
        <v>673</v>
      </c>
      <c r="I40" s="36">
        <v>1682</v>
      </c>
      <c r="J40" s="36">
        <v>673</v>
      </c>
      <c r="K40" s="36">
        <v>1682</v>
      </c>
      <c r="L40" s="36">
        <v>673</v>
      </c>
      <c r="M40" s="36">
        <v>1682</v>
      </c>
      <c r="N40" s="36">
        <v>673</v>
      </c>
      <c r="O40" s="36">
        <v>1682</v>
      </c>
      <c r="P40" s="38">
        <v>6728</v>
      </c>
      <c r="Q40" s="38">
        <v>16820</v>
      </c>
      <c r="R40" s="36">
        <v>8790</v>
      </c>
      <c r="S40" s="36">
        <v>21975</v>
      </c>
      <c r="T40" s="36">
        <v>4394</v>
      </c>
      <c r="U40" s="36">
        <v>10988</v>
      </c>
      <c r="V40" s="36">
        <v>2198</v>
      </c>
      <c r="W40" s="36">
        <v>5494</v>
      </c>
      <c r="X40" s="36">
        <v>2198</v>
      </c>
      <c r="Y40" s="36">
        <v>5494</v>
      </c>
      <c r="Z40" s="36">
        <v>2198</v>
      </c>
      <c r="AA40" s="36">
        <v>5494</v>
      </c>
      <c r="AB40" s="36">
        <v>2198</v>
      </c>
      <c r="AC40" s="36">
        <v>5494</v>
      </c>
      <c r="AD40" s="26">
        <f>R40+T40+V40+X40+Z40+AB40</f>
        <v>21976</v>
      </c>
      <c r="AE40" s="39">
        <f>S40+U40+W40+Y40+AA40+AC40</f>
        <v>54939</v>
      </c>
      <c r="AF40" s="40">
        <f>P40+AD40</f>
        <v>28704</v>
      </c>
      <c r="AG40" s="40">
        <f>Q40+AE40</f>
        <v>71759</v>
      </c>
    </row>
    <row r="41" spans="1:33" x14ac:dyDescent="0.3">
      <c r="P41" s="41"/>
      <c r="Q41" s="41"/>
      <c r="AD41" s="41"/>
      <c r="AE41" s="41"/>
      <c r="AF41" s="41"/>
      <c r="AG41" s="41"/>
    </row>
    <row r="42" spans="1:33" x14ac:dyDescent="0.3">
      <c r="C42" s="42" t="s">
        <v>88</v>
      </c>
      <c r="D42" s="14">
        <f t="shared" ref="D42:O42" si="5">SUM(D37+D40)</f>
        <v>3892</v>
      </c>
      <c r="E42" s="43">
        <f t="shared" si="5"/>
        <v>10533</v>
      </c>
      <c r="F42" s="14">
        <f t="shared" si="5"/>
        <v>3746</v>
      </c>
      <c r="G42" s="14">
        <f t="shared" si="5"/>
        <v>9221</v>
      </c>
      <c r="H42" s="14">
        <f>SUM(H37+H40)</f>
        <v>3074</v>
      </c>
      <c r="I42" s="14">
        <f t="shared" si="5"/>
        <v>7539</v>
      </c>
      <c r="J42" s="14">
        <f t="shared" si="5"/>
        <v>3074</v>
      </c>
      <c r="K42" s="14">
        <f t="shared" si="5"/>
        <v>7539</v>
      </c>
      <c r="L42" s="14">
        <f t="shared" si="5"/>
        <v>3074</v>
      </c>
      <c r="M42" s="14">
        <f t="shared" si="5"/>
        <v>7539</v>
      </c>
      <c r="N42" s="14">
        <f t="shared" si="5"/>
        <v>4276</v>
      </c>
      <c r="O42" s="14">
        <f t="shared" si="5"/>
        <v>10467</v>
      </c>
      <c r="P42" s="38">
        <f>SUM(D42+F42+H42+J42+L42+N42)</f>
        <v>21136</v>
      </c>
      <c r="Q42" s="38">
        <f>SUM(E42+G42+I42+K42+M42+O42)</f>
        <v>52838</v>
      </c>
      <c r="R42" s="14">
        <f t="shared" ref="R42:AC42" si="6">SUM(R37+R40)</f>
        <v>12852</v>
      </c>
      <c r="S42" s="14">
        <f t="shared" si="6"/>
        <v>32167</v>
      </c>
      <c r="T42" s="14">
        <f t="shared" si="6"/>
        <v>12517</v>
      </c>
      <c r="U42" s="14">
        <f t="shared" si="6"/>
        <v>31285</v>
      </c>
      <c r="V42" s="14">
        <f t="shared" si="6"/>
        <v>10321</v>
      </c>
      <c r="W42" s="14">
        <f t="shared" si="6"/>
        <v>25791</v>
      </c>
      <c r="X42" s="14">
        <f t="shared" si="6"/>
        <v>10321</v>
      </c>
      <c r="Y42" s="14">
        <f t="shared" si="6"/>
        <v>25791</v>
      </c>
      <c r="Z42" s="14">
        <f t="shared" si="6"/>
        <v>10321</v>
      </c>
      <c r="AA42" s="14">
        <f t="shared" si="6"/>
        <v>25791</v>
      </c>
      <c r="AB42" s="14">
        <f t="shared" si="6"/>
        <v>14374</v>
      </c>
      <c r="AC42" s="14">
        <f t="shared" si="6"/>
        <v>35938</v>
      </c>
      <c r="AD42" s="39">
        <f>SUM(R42+T42+V42+X42+Z42+AB42)</f>
        <v>70706</v>
      </c>
      <c r="AE42" s="39">
        <f>SUM(S42+U42+W42+Y42+AA42+AC42)</f>
        <v>176763</v>
      </c>
      <c r="AF42" s="40">
        <f>SUM(AF37+AF40)</f>
        <v>91842</v>
      </c>
      <c r="AG42" s="40">
        <f>SUM(AG37+AG40)</f>
        <v>229601</v>
      </c>
    </row>
    <row r="43" spans="1:33" x14ac:dyDescent="0.3">
      <c r="D43" s="44"/>
      <c r="F43" s="44"/>
      <c r="G43" s="41"/>
      <c r="H43" s="44"/>
      <c r="I43" s="44"/>
      <c r="J43" s="44"/>
      <c r="K43" s="44"/>
      <c r="L43" s="44"/>
      <c r="M43" s="44"/>
      <c r="N43" s="45"/>
      <c r="O43" s="41"/>
      <c r="P43" s="44"/>
      <c r="Q43" s="44"/>
      <c r="R43" s="41"/>
      <c r="U43" s="46"/>
      <c r="W43" s="46"/>
      <c r="Y43" s="46"/>
      <c r="AA43" s="46"/>
      <c r="AC43" s="46"/>
      <c r="AD43" s="44"/>
      <c r="AF43" s="41"/>
    </row>
    <row r="44" spans="1:33" x14ac:dyDescent="0.3">
      <c r="D44" s="44"/>
      <c r="F44" s="44"/>
      <c r="G44" s="41"/>
      <c r="H44" s="44"/>
      <c r="I44" s="44"/>
      <c r="J44" s="44"/>
      <c r="K44" s="44"/>
      <c r="L44" s="44"/>
      <c r="M44" s="44"/>
      <c r="N44" s="41"/>
      <c r="O44" s="41"/>
      <c r="P44" s="44"/>
    </row>
    <row r="45" spans="1:33" x14ac:dyDescent="0.3">
      <c r="B45" s="47" t="s">
        <v>89</v>
      </c>
      <c r="D45" s="44"/>
      <c r="F45" s="41"/>
      <c r="G45" s="41"/>
      <c r="H45" s="44"/>
      <c r="I45" s="44"/>
      <c r="J45" s="44"/>
      <c r="K45" s="44"/>
      <c r="L45" s="44"/>
      <c r="M45" s="44"/>
      <c r="N45" s="41"/>
      <c r="O45" s="41"/>
      <c r="P45" s="44"/>
    </row>
    <row r="46" spans="1:33" ht="72" customHeight="1" x14ac:dyDescent="0.3">
      <c r="B46" s="49" t="s">
        <v>90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O46" s="46"/>
    </row>
    <row r="48" spans="1:33" x14ac:dyDescent="0.3">
      <c r="D48" s="41"/>
    </row>
    <row r="49" spans="6:14" x14ac:dyDescent="0.3">
      <c r="F49" s="41"/>
    </row>
    <row r="50" spans="6:14" x14ac:dyDescent="0.3">
      <c r="F50" s="41"/>
      <c r="N50" s="41"/>
    </row>
  </sheetData>
  <mergeCells count="22">
    <mergeCell ref="L4:M4"/>
    <mergeCell ref="Z4:AA4"/>
    <mergeCell ref="AB4:AC4"/>
    <mergeCell ref="AD4:AE4"/>
    <mergeCell ref="V4:W4"/>
    <mergeCell ref="X4:Y4"/>
    <mergeCell ref="A1:AG1"/>
    <mergeCell ref="A2:AG2"/>
    <mergeCell ref="B46:M46"/>
    <mergeCell ref="N4:O4"/>
    <mergeCell ref="P4:Q4"/>
    <mergeCell ref="R4:S4"/>
    <mergeCell ref="T4:U4"/>
    <mergeCell ref="D3:Q3"/>
    <mergeCell ref="B3:B5"/>
    <mergeCell ref="C3:C5"/>
    <mergeCell ref="R3:AE3"/>
    <mergeCell ref="AF3:AG4"/>
    <mergeCell ref="D4:E4"/>
    <mergeCell ref="F4:G4"/>
    <mergeCell ref="H4:I4"/>
    <mergeCell ref="J4:K4"/>
  </mergeCells>
  <pageMargins left="0.39370078740157483" right="0.39370078740157483" top="0.39370078740157483" bottom="0.39370078740157483" header="0" footer="0"/>
  <pageSetup paperSize="5" scale="50" fitToHeight="0" orientation="landscape" r:id="rId1"/>
  <rowBreaks count="1" manualBreakCount="1">
    <brk id="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DISTRIBUCIÓN</vt:lpstr>
      <vt:lpstr>DISTRIBUCIÓN!Área_de_impresión</vt:lpstr>
      <vt:lpstr>DISTRIBUCIÓN!Títulos_a_imprimir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</dc:creator>
  <cp:lastModifiedBy>DCS</cp:lastModifiedBy>
  <cp:lastPrinted>2024-11-13T03:39:02Z</cp:lastPrinted>
  <dcterms:created xsi:type="dcterms:W3CDTF">2024-11-12T19:08:48Z</dcterms:created>
  <dcterms:modified xsi:type="dcterms:W3CDTF">2024-11-13T03:39:21Z</dcterms:modified>
</cp:coreProperties>
</file>